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mc:AlternateContent xmlns:mc="http://schemas.openxmlformats.org/markup-compatibility/2006">
    <mc:Choice Requires="x15">
      <x15ac:absPath xmlns:x15ac="http://schemas.microsoft.com/office/spreadsheetml/2010/11/ac" url="C:\Calidad DSAJ BTA\2025\HERRAMIENTAS DE CALIDAD\3. Matrices de riesgo 2025\Talento Humano\"/>
    </mc:Choice>
  </mc:AlternateContent>
  <xr:revisionPtr revIDLastSave="0" documentId="13_ncr:1_{7C158858-16AF-499A-851F-76FB41E5CF06}" xr6:coauthVersionLast="47" xr6:coauthVersionMax="47" xr10:uidLastSave="{00000000-0000-0000-0000-000000000000}"/>
  <bookViews>
    <workbookView xWindow="-120" yWindow="-120" windowWidth="29040" windowHeight="15720" tabRatio="898" firstSheet="5"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9"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0" i="27" l="1"/>
  <c r="H60" i="27" s="1"/>
  <c r="L20" i="29"/>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10" i="27"/>
  <c r="G100" i="27"/>
  <c r="G90" i="27"/>
  <c r="G80" i="27"/>
  <c r="F70" i="29" l="1"/>
  <c r="O80" i="27"/>
  <c r="K100" i="28"/>
  <c r="S100" i="28"/>
  <c r="K90" i="28"/>
  <c r="S90" i="28"/>
  <c r="K80" i="28"/>
  <c r="S80" i="28"/>
  <c r="S70" i="28"/>
  <c r="U70" i="28" s="1"/>
  <c r="K70" i="29" s="1"/>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H80" i="29"/>
  <c r="F80" i="29"/>
  <c r="T90" i="28"/>
  <c r="F90" i="29"/>
  <c r="T80" i="28"/>
  <c r="J80" i="29" s="1"/>
  <c r="H100" i="29"/>
  <c r="T100" i="28"/>
  <c r="F100" i="29"/>
  <c r="G70" i="29"/>
  <c r="H70" i="29"/>
  <c r="O9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J100" i="29"/>
  <c r="J90" i="29"/>
  <c r="V80" i="28"/>
  <c r="M80" i="29" s="1"/>
  <c r="K80" i="29"/>
  <c r="M50" i="27"/>
  <c r="V90" i="28" l="1"/>
  <c r="M90" i="29" s="1"/>
  <c r="F89" i="34" s="1"/>
  <c r="V100" i="28"/>
  <c r="M100" i="29" s="1"/>
  <c r="F99" i="36" s="1"/>
  <c r="O50" i="27"/>
  <c r="G50" i="29"/>
  <c r="E79" i="36"/>
  <c r="E79" i="35"/>
  <c r="E79" i="34"/>
  <c r="E79" i="18"/>
  <c r="F79" i="36"/>
  <c r="F79" i="35"/>
  <c r="F79" i="34"/>
  <c r="F79" i="18"/>
  <c r="F89" i="36"/>
  <c r="F89" i="35"/>
  <c r="F89" i="18"/>
  <c r="D89" i="36"/>
  <c r="D89" i="35"/>
  <c r="D89" i="34"/>
  <c r="D89" i="18"/>
  <c r="D99" i="36"/>
  <c r="D99" i="35"/>
  <c r="D99" i="34"/>
  <c r="D99" i="18"/>
  <c r="F99" i="35"/>
  <c r="E89" i="36"/>
  <c r="E89" i="35"/>
  <c r="E89" i="34"/>
  <c r="E89" i="18"/>
  <c r="F69" i="36"/>
  <c r="F69" i="35"/>
  <c r="F69" i="34"/>
  <c r="F69" i="18"/>
  <c r="E99" i="36"/>
  <c r="E99" i="35"/>
  <c r="E99" i="34"/>
  <c r="E99" i="18"/>
  <c r="N50" i="27"/>
  <c r="H5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70" i="27"/>
  <c r="K70" i="27" s="1"/>
  <c r="L71" i="27"/>
  <c r="K71" i="27" s="1"/>
  <c r="L72" i="27"/>
  <c r="K72" i="27" s="1"/>
  <c r="L73" i="27"/>
  <c r="K73" i="27" s="1"/>
  <c r="L74" i="27"/>
  <c r="K74" i="27" s="1"/>
  <c r="L75" i="27"/>
  <c r="K75" i="27" s="1"/>
  <c r="L76" i="27"/>
  <c r="K76" i="27" s="1"/>
  <c r="L77" i="27"/>
  <c r="K77" i="27" s="1"/>
  <c r="L78" i="27"/>
  <c r="K78" i="27" s="1"/>
  <c r="L79" i="27"/>
  <c r="K79" i="27" s="1"/>
  <c r="F99" i="18" l="1"/>
  <c r="F99" i="34"/>
  <c r="G70" i="27"/>
  <c r="H70" i="27" s="1"/>
  <c r="F60" i="29" l="1"/>
  <c r="M70" i="27"/>
  <c r="G60" i="29" l="1"/>
  <c r="N70" i="27"/>
  <c r="H60" i="29" s="1"/>
  <c r="O70" i="27"/>
  <c r="G20" i="27"/>
  <c r="G30" i="27"/>
  <c r="G10" i="27"/>
  <c r="J20" i="28" l="1"/>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N40" i="27"/>
  <c r="H40" i="29" s="1"/>
  <c r="G40" i="29"/>
  <c r="U40" i="28"/>
  <c r="D29" i="36"/>
  <c r="D29" i="35"/>
  <c r="D29" i="34"/>
  <c r="D29" i="18"/>
  <c r="F29" i="36"/>
  <c r="F29" i="35"/>
  <c r="F29" i="34"/>
  <c r="F29" i="18"/>
  <c r="E29" i="36"/>
  <c r="E29" i="35"/>
  <c r="E29" i="34"/>
  <c r="E29" i="18"/>
  <c r="D39" i="36"/>
  <c r="D39" i="35"/>
  <c r="D39" i="34"/>
  <c r="D39" i="18"/>
  <c r="O40" i="27"/>
  <c r="V40" i="28" l="1"/>
  <c r="M40" i="29" s="1"/>
  <c r="K40" i="29"/>
  <c r="A10" i="28"/>
  <c r="B10" i="28"/>
  <c r="I33" i="5" a="1"/>
  <c r="I33" i="5" s="1"/>
  <c r="E39" i="36" l="1"/>
  <c r="E39" i="35"/>
  <c r="E39" i="34"/>
  <c r="E39" i="18"/>
  <c r="F39" i="36"/>
  <c r="F39" i="35"/>
  <c r="F39" i="34"/>
  <c r="F39" i="18"/>
  <c r="C10" i="29"/>
  <c r="I27" i="5" a="1"/>
  <c r="C9" i="36" l="1"/>
  <c r="C9" i="35"/>
  <c r="C9" i="34"/>
  <c r="I27" i="5"/>
  <c r="C10" i="28"/>
  <c r="L10" i="27" l="1"/>
  <c r="I21" i="5"/>
  <c r="I22" i="5"/>
  <c r="M10" i="27" l="1"/>
  <c r="K10" i="27"/>
  <c r="C9"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B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<sst xmlns="http://schemas.openxmlformats.org/spreadsheetml/2006/main" count="2031" uniqueCount="544">
  <si>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</si>
  <si>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</si>
  <si>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</si>
  <si>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</si>
  <si>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</si>
  <si>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</si>
  <si>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</si>
  <si>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</si>
  <si>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</si>
  <si>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</si>
  <si>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</si>
  <si>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</si>
  <si>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</si>
  <si>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</si>
  <si>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</si>
  <si>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</si>
  <si>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</si>
  <si>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</si>
  <si>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</si>
  <si>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</si>
  <si>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</si>
  <si>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</si>
  <si>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</si>
  <si>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</si>
  <si>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</si>
  <si>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</si>
  <si>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</si>
  <si>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</si>
  <si>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</si>
  <si>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</si>
  <si>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</si>
  <si>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</si>
  <si>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</si>
  <si>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</si>
  <si>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</si>
  <si>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</si>
  <si>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</si>
  <si>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</si>
  <si>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</si>
  <si>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</si>
  <si>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</si>
  <si>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</si>
  <si>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</si>
  <si>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</si>
  <si>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</si>
  <si>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</si>
  <si>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</si>
  <si>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</si>
  <si>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</si>
  <si>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</si>
  <si>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</si>
  <si>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</si>
  <si>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</si>
  <si>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</si>
  <si>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</si>
  <si>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</si>
  <si>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</si>
  <si>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</si>
  <si>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</si>
  <si>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</si>
  <si>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</si>
  <si>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</si>
  <si>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</si>
  <si>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</si>
  <si>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</si>
  <si>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</si>
  <si>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</si>
  <si>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</si>
  <si>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</si>
  <si>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</si>
  <si>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</si>
  <si>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</si>
  <si>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</si>
  <si>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</si>
  <si>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</si>
  <si>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</si>
  <si>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</si>
  <si>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</si>
  <si>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</si>
  <si>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</si>
  <si>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</si>
  <si>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</si>
  <si>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</si>
  <si>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</si>
  <si>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</si>
  <si>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</si>
  <si>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</si>
  <si>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</si>
  <si>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</si>
  <si>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</si>
  <si>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</si>
  <si>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</si>
  <si>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</si>
  <si>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</si>
  <si>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</si>
  <si>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</si>
  <si>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</si>
  <si>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</si>
  <si>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</si>
  <si>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</si>
  <si>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</si>
  <si>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</si>
  <si>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</si>
  <si>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</si>
  <si>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</si>
  <si>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</si>
  <si>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</si>
  <si>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</si>
  <si>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</si>
  <si>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</si>
  <si>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</si>
  <si>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</si>
  <si>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</si>
  <si>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</si>
  <si>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</si>
  <si>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</si>
  <si>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</si>
  <si>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</si>
  <si>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</si>
  <si>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</si>
  <si>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</si>
  <si>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</si>
  <si>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</si>
  <si>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</si>
  <si>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</si>
  <si>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</si>
  <si>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</si>
  <si>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</si>
  <si>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</si>
  <si>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</si>
  <si>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</si>
  <si>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</si>
  <si>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</si>
  <si>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</si>
  <si>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</si>
  <si>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</si>
  <si>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</si>
  <si>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</si>
  <si>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</si>
  <si>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</si>
  <si>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</si>
  <si>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</si>
  <si>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</si>
  <si>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</si>
  <si>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</si>
  <si>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</si>
  <si>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</si>
  <si>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</si>
  <si>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</si>
  <si>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</si>
  <si>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</si>
  <si>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</si>
  <si>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</si>
  <si>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</si>
  <si>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</si>
  <si>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</si>
  <si>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</si>
  <si>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</si>
  <si>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</si>
  <si>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</si>
  <si>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</si>
  <si>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</si>
  <si>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</si>
  <si>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</si>
  <si>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</si>
  <si>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</si>
  <si>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</si>
  <si>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</si>
  <si>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</si>
  <si>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</si>
  <si>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</si>
  <si>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</si>
  <si>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</si>
  <si>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</si>
  <si>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</si>
  <si>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</si>
  <si>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</si>
  <si>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</si>
  <si>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</si>
  <si>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</si>
  <si>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</si>
  <si>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</si>
  <si>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</si>
  <si>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</si>
  <si>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</si>
  <si>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</si>
  <si>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</si>
  <si>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</si>
  <si>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</si>
  <si>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</si>
  <si>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</si>
  <si>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</si>
  <si>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</si>
  <si>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</si>
  <si>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</si>
  <si>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</si>
  <si>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</si>
  <si>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</si>
  <si>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</si>
  <si>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</si>
  <si>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</si>
  <si>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</si>
  <si>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</si>
  <si>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</si>
  <si>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</si>
  <si>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</si>
  <si>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</si>
  <si>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</si>
  <si>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</si>
  <si>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</si>
  <si>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</si>
  <si>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</si>
  <si>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</si>
  <si>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</si>
  <si>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</si>
  <si>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</si>
  <si>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</si>
  <si>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</si>
  <si>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</si>
  <si>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</si>
  <si>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</si>
  <si>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</si>
  <si>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</si>
  <si>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</si>
  <si>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</si>
  <si>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</si>
  <si>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</si>
  <si>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</si>
  <si>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</si>
  <si>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</si>
  <si>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</si>
  <si>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</si>
  <si>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</si>
  <si>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</si>
  <si>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</si>
  <si>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</si>
  <si>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</si>
  <si>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</si>
  <si>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</si>
  <si>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</si>
  <si>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</si>
  <si>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</si>
  <si>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</si>
  <si>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</si>
  <si>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</si>
  <si>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</si>
  <si>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</si>
  <si>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</si>
  <si>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</si>
  <si>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</si>
  <si>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</si>
  <si>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</si>
  <si>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</si>
  <si>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</si>
  <si>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</si>
  <si>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</si>
  <si>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</si>
  <si>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</si>
  <si>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</si>
  <si>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</si>
  <si>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</si>
  <si>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</si>
  <si>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</si>
  <si>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</si>
  <si>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</si>
  <si>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</si>
  <si>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</si>
  <si>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</si>
  <si>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</si>
  <si>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</si>
  <si>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</si>
  <si>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</si>
  <si>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</si>
  <si>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</si>
  <si>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</si>
  <si>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</si>
  <si>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</si>
  <si>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</si>
  <si>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</si>
  <si>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</si>
  <si>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</si>
  <si>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</si>
  <si>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</si>
  <si>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</si>
  <si>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</si>
  <si>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</si>
  <si>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</si>
  <si>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</si>
  <si>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</si>
  <si>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
Liquidación incorrecta de la nómina </t>
  </si>
  <si>
    <t xml:space="preserve">
Incumplimiento de metas por inconsistencias en la parametrización del sistema de liquidación de nómina</t>
  </si>
  <si>
    <t xml:space="preserve">
Generación de reprocesos en los pagos.</t>
  </si>
  <si>
    <t>Incumplimiento de las metas establecidas</t>
  </si>
  <si>
    <t>Incumplimiento del 20% de los indicadores del proceso</t>
  </si>
  <si>
    <t>Inconformismos y aumento de PQRS por no pago o pago incorrecto de la nómina.</t>
  </si>
  <si>
    <t> </t>
  </si>
  <si>
    <t xml:space="preserve">
Inclumplimiento del cronograma de la ejecución de los procesos de nómina.</t>
  </si>
  <si>
    <t xml:space="preserve">
Posibilidad de incumplimiento de metas por falta de conocimiento de los tiempos de ejecucion de los procesos de nomina.</t>
  </si>
  <si>
    <t>Pago tardío de las obligaciones de  nómina  a  los servidores de la seccional.</t>
  </si>
  <si>
    <t xml:space="preserve">
Reporte extemporáneo y/o radicación incompleta de documentos soporte de las novedades de nómina.</t>
  </si>
  <si>
    <t xml:space="preserve">
Posibilidad de incumplimiento de metas frente al reporte extemporáneo de las novedades de nómina por parte de los servidores judiciales.</t>
  </si>
  <si>
    <t xml:space="preserve">
No inclusión de la novedad en nómina.</t>
  </si>
  <si>
    <t>Atender inoportunamente las PQRS de asuntos laborales, radicadas por el canal de atención al usuario.</t>
  </si>
  <si>
    <t xml:space="preserve">
Posibilidad de Vulneración de los derechos fundamentales de los ciudadanos por incumplimiento de términos para la emisión de una respuesta de fondo.</t>
  </si>
  <si>
    <t>Insuficiente recurso humano para atender el alto volumen de solicitudes.</t>
  </si>
  <si>
    <t>Afectación de reputacion,imagén,  credibilidad, satisfacción de usuarios y PI</t>
  </si>
  <si>
    <t xml:space="preserve">De la entidad, seccional, despachos a nivel local o municipal </t>
  </si>
  <si>
    <t xml:space="preserve">No realizar reparto de manera correcta de las peticiones.    </t>
  </si>
  <si>
    <t>Parametrización del sistema de nómina.</t>
  </si>
  <si>
    <t xml:space="preserve">
Demoras en las afiliaciones a seguridad social.</t>
  </si>
  <si>
    <t>Incumplimiento de metas establecidas frente a la insuficiencia de recurso humano para gestionar la debida afiliación a seguridad social.</t>
  </si>
  <si>
    <t xml:space="preserve">Insuficiente recurso humano para atender el alto volumen de solicitudes. </t>
  </si>
  <si>
    <t>Información de vinculación sin soportes.</t>
  </si>
  <si>
    <t xml:space="preserve">
Incumplimiento de las metas de recaudo de recobro de las incapacidades pagadas por las EPS</t>
  </si>
  <si>
    <t xml:space="preserve">
Afectación económica en cuanto a la falta de parametrización del aplicativo de nómina, Efinómina. </t>
  </si>
  <si>
    <t xml:space="preserve">Indebida radicación de las incapacidades en el sistema de nómina. </t>
  </si>
  <si>
    <t>Afectación Económica</t>
  </si>
  <si>
    <t>Afectación al presupuesto en un valor ≥0,5%.</t>
  </si>
  <si>
    <t>Recibir dádivas o beneficios a nombre propio o de terceros para favorecer, modificar,  retirar servidores judiciales o  alterar difundir información personal</t>
  </si>
  <si>
    <t>posiblidad de alterar informacion de las plantas, inclusion de novedades sin que  cumplan con la totalidad de  requisitos y/o alteracion de la información  de las hojas de vida  que no coincidan con la realidad</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</si>
  <si>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</si>
  <si>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</si>
  <si>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</si>
  <si>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</si>
  <si>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</si>
  <si>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</si>
  <si>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</si>
  <si>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</si>
  <si>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</si>
  <si>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</si>
  <si>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</si>
  <si>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</si>
  <si>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</si>
  <si>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</si>
  <si>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</si>
  <si>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</si>
  <si>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</si>
  <si>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</si>
  <si>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</si>
  <si>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</si>
  <si>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</si>
  <si>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</si>
  <si>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</si>
  <si>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</si>
  <si>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</si>
  <si>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</si>
  <si>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</si>
  <si>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</si>
  <si>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</si>
  <si>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</si>
  <si>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</si>
  <si>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</si>
  <si>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</si>
  <si>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</si>
  <si>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</si>
  <si>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</si>
  <si>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</si>
  <si>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</si>
  <si>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</si>
  <si>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</si>
  <si>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</si>
  <si>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</si>
  <si>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</si>
  <si>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</si>
  <si>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
Validación periodica de los procesos de nomina.</t>
  </si>
  <si>
    <t>SI</t>
  </si>
  <si>
    <t xml:space="preserve">
Radicación de inconsitencias al grupo de apoyo EFINOMINA de nivel central mediante la herramienta OSTICHETS</t>
  </si>
  <si>
    <t>NO</t>
  </si>
  <si>
    <t xml:space="preserve">
Publicación de la  prenomina a los servidores, y envío de link para ajustes novedad de nómina.</t>
  </si>
  <si>
    <t xml:space="preserve">
Elaboración y socialización entre la Coordinacion de talento humano y financiera  del cronograma anual de actividades de nómina 2024</t>
  </si>
  <si>
    <t xml:space="preserve">
Reuniones mensuales entre la Coordinacion de talento humano y financiera  para validar las fechas de ejecución del cronograma para el respectivo mes y sus posibles ajustes. </t>
  </si>
  <si>
    <t>Difusión de piezas de comunicación a los serviodres judiciales informando fechas de corte con el fin disminuir la tasa de novedades extemporáneas.</t>
  </si>
  <si>
    <t xml:space="preserve">
Cuando la documentación de la vinculación está incompleta se requiere, al serividor judicial, con el fin de allegar documentación faltante.</t>
  </si>
  <si>
    <t xml:space="preserve">
Uso de herramienta digital para controlar el cargue de la documentación requerida para el debido trámite de la novedad. </t>
  </si>
  <si>
    <t xml:space="preserve">Informar a los servidores judiciales el medio idóneo para la solicitud de PQRS, es decir, el correo establecido. </t>
  </si>
  <si>
    <t xml:space="preserve">
Difusión de piezas de comunicación a los servidores judiciales informando requisitos a tener en cuenta en las novedades que reporten.</t>
  </si>
  <si>
    <t xml:space="preserve">
Control del registro de novedades a seguridad social por parte del liquidador a cargo.</t>
  </si>
  <si>
    <t xml:space="preserve">
Actualización de la base de datos de recobros de forma manual en Excel. </t>
  </si>
  <si>
    <t xml:space="preserve">
Establecer cronograma de mesas de trabajo con las EPS.</t>
  </si>
  <si>
    <t xml:space="preserve">
Notificación mensual de deuda a las EPS.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</si>
  <si>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</si>
  <si>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</si>
  <si>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</si>
  <si>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</si>
  <si>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</si>
  <si>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</si>
  <si>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</si>
  <si>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</si>
  <si>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</si>
  <si>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</si>
  <si>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</si>
  <si>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</si>
  <si>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</si>
  <si>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</si>
  <si>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Verificación estadística de las reclamaciones presentadas, por inconsistencia en liquidación de nómina</t>
  </si>
  <si>
    <t>Coordinación de Asuntos Laborales</t>
  </si>
  <si>
    <t>Evitar</t>
  </si>
  <si>
    <t xml:space="preserve">Proyección del PAC </t>
  </si>
  <si>
    <t>Coordinación de Talento Humano</t>
  </si>
  <si>
    <t xml:space="preserve">Comunicaciones a los servidores judiciales </t>
  </si>
  <si>
    <t>Seguimiento y control a los tiempos de respuesta a los PQRS.</t>
  </si>
  <si>
    <t>Seguimiento y control a las afiliaciones a seguridad social.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</si>
  <si>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</si>
  <si>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</si>
  <si>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</si>
  <si>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</si>
  <si>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</si>
  <si>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</si>
  <si>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</si>
  <si>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</si>
  <si>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</si>
  <si>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</si>
  <si>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</si>
  <si>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</si>
  <si>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</si>
  <si>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</si>
  <si>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</si>
  <si>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</si>
  <si>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</si>
  <si>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</si>
  <si>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</si>
  <si>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</si>
  <si>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</si>
  <si>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</si>
  <si>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</si>
  <si>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</si>
  <si>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</si>
  <si>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</si>
  <si>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</si>
  <si>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</si>
  <si>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</si>
  <si>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</si>
  <si>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</si>
  <si>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</si>
  <si>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</si>
  <si>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</si>
  <si>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</si>
  <si>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</si>
  <si>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</si>
  <si>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</si>
  <si>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</si>
  <si>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</si>
  <si>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</si>
  <si>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</si>
  <si>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</si>
  <si>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</si>
  <si>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</si>
  <si>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</si>
  <si>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</si>
  <si>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</si>
  <si>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</si>
  <si>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</si>
  <si>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</si>
  <si>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</si>
  <si>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</si>
  <si>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</si>
  <si>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</si>
  <si>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</si>
  <si>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</si>
  <si>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</si>
  <si>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</si>
  <si>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</si>
  <si>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</si>
  <si>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</si>
  <si>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</si>
  <si>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</si>
  <si>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</si>
  <si>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</si>
  <si>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</si>
  <si>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</si>
  <si>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</si>
  <si>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</si>
  <si>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</si>
  <si>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</si>
  <si>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</si>
  <si>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</si>
  <si>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</si>
  <si>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</si>
  <si>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</si>
  <si>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</si>
  <si>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</si>
  <si>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</si>
  <si>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</si>
  <si>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</si>
  <si>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</si>
  <si>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</si>
  <si>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</si>
  <si>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</si>
  <si>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</si>
  <si>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</si>
  <si>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</si>
  <si>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</si>
  <si>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</si>
  <si>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</si>
  <si>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</si>
  <si>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</si>
  <si>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</si>
  <si>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</si>
  <si>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</si>
  <si>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</si>
  <si>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</si>
  <si>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</si>
  <si>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</si>
  <si>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</si>
  <si>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</si>
  <si>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</si>
  <si>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</si>
  <si>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</si>
  <si>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</si>
  <si>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</si>
  <si>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</si>
  <si>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</si>
  <si>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</si>
  <si>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</si>
  <si>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</si>
  <si>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</si>
  <si>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</si>
  <si>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</si>
  <si>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</si>
  <si>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</si>
  <si>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DIRECCIÓN SECCIONAL DE ADMINISTRACIÓN JUDICIAL DE BOGOTÁ </t>
  </si>
  <si>
    <t xml:space="preserve"> GESTIÓN TALENTO HUMANO </t>
  </si>
  <si>
    <t xml:space="preserve">Nivel Seccional </t>
  </si>
  <si>
    <t>1. Se realizan liquidaciones manuales.                                                          2. Verificación de las reclamaciones radicadas en la prenonimna.</t>
  </si>
  <si>
    <t xml:space="preserve">El aplicativo de nomina efinomina no cumple con los estandadres exigidos, se ha mitigado en menor porcentaje este inconveniente realizando algunos procesos de forma manual, garantizando de esta forma el pago de los servidores. </t>
  </si>
  <si>
    <t>1. Elaboración y socialización entre las Coordinaciones de Talento Humano y Financiera del cronograma anual de actividades de nómina 2025.
2. Reuniones mensuales entre las Coordinaciones de Talento Humano y Financiera para validar las fechas de ejecución del cronograma para el respectivo mes y sus posibles ajustes</t>
  </si>
  <si>
    <t>El cronograma ha servido para cumplir los tiempos establecidos para el pago de las diferentes acreencias laborales y para validar la informacion con el area financiera.</t>
  </si>
  <si>
    <t>1. Difusión de piezas de comunicación a los servidores judiciales informando fechas de corte con el fin disminuir la tasa de novedades extemporáneas.
2. Implementación de herramienta digital para controlar el cargue de la documentación requerida para el debido tramite de la novedad.
3. Cuando se allega documentación incompleta se requiere mediante correo electrónico allegar documentación faltante o para que realicen las respectivas aclaraciones de los actos administrativos, según sea el caso.</t>
  </si>
  <si>
    <t>En atencion a la herramienta que se ha implementado para radicar documentos de vinculaciones, se ha mitigado el riesgo. En un 90% la recepcion de documentos se realizó de forma correcta, el 10% por ciento restante lo estamos mitigando enviando correos electronicos a los usuarios requiriendo los documentos faltantes y haciendo llamadas telefonicas, sin embargo se presentan atrasos por el gran volumen de novedades que llegan para ser radicadas.</t>
  </si>
  <si>
    <t>1. Canalizar el ingreso de peticiones mediante el correo de atención al ususario.
2. Asignación de una persona que realice el reparto de las peticiones de asuntos laborales.
3. Implementación de herramientas digitales para que cada proceso se cargue en el respectivo aplicativo (vinculaciones, incapacidades, cesantías etc.)</t>
  </si>
  <si>
    <t>La atención de los funcionarios personalmente y telefónicamente, ha mitigado la atención oportuna  a las solicitudes allegadas.                                                           Así mismo la implementación de la herramienta digital a permito que los funcionarios envíen la documentación completa y no hayan devoluciones  lo que  genera una mejor trazabilidad en el proceso, sin embargo se presentan casos en los que se solicita aclaración o allegar documentos.</t>
  </si>
  <si>
    <t>1. Difusión de piezas de comunicación a los servidores judiciales informando requisitos a tener en cuenta en las novedades que reporten.
2. Implementación de herramientas digitales para que cada proceso se cargue en el respectivo aplicativo.                                                                                                                                                                                                       3. Comunicación por correo y por llamada solicitando firmas o documentos requeridos según sea el caso y la EPS.</t>
  </si>
  <si>
    <t>Difundir información constantemente ha permitido que los funcionarios conozcan y verifiquen los requisitos requeridos por el área para tramitar su solicitud, sin embargo por la falta de personal para realizar las respectivas afiliciaciones se presentan retrasos en el proceso.                                                                   A su vez en caso prioritarios se da gestión efectiva para validar con cada uno de los asesores para el cumplimiento de la meta de las afiliciones cuando no es posible por las diferentes plataformas.</t>
  </si>
  <si>
    <t>Difundir información constantemente ha permitido que los funcionarios conozcan y verifiquen los requisitos requeridos por el área para tramitar las vinculaciones y a su vez tener mayor control de los documentos que reposan en las hojas de vida.</t>
  </si>
  <si>
    <t xml:space="preserve">1. Implementación de herramientas digitales para que los servidores carguen los respectivos soportes para las vinculaciones y lo requerido para soporte de hoja de vida.                                                                                                                                                                                                            2. Mantener comunicación por correo electrónico como soporte de los requerimientos realizados para la respectiva vinculación en los casos requeridos.                                </t>
  </si>
  <si>
    <t>1. Actualización de la base de datos de recobros de forma manual en excel.
2. Establecer mesas de trabajo con las EPS.</t>
  </si>
  <si>
    <t>La actualización de la base de datos sirve como insumo para identificar las deudas vigentes de cada EPS y de cada servidor al cual se le generara un mayor vlaor pagado por nómina.                                                                                                                                                                                                  El apoyo brindado de nivel central a servido para mantener mesas de trabajo con las EPS.</t>
  </si>
  <si>
    <t>1. Difusión de piezas de comunicación a los servidores judiciales informando fechas de corte con el fin disminuir la tasa de novedades extemporáneas.
2. Implementación de herramienta digital para controlar el cargue de la documentación requerida para el debido trámite de la novedad.
3. Cuando se allega documentación incompleta se requiere mediante correo electrónico allegar documentación faltante o para que realicen las respectivas aclaraciones de los actos administrativos, según sea el caso.</t>
  </si>
  <si>
    <t>La atención de los funcionarios personalmente y telefónicamente, ha mitigado la atención oportuna  a las solicitudes allegadas.
Así mismo la implementación de la herramienta digital ha permitido que los funcionarios envíen la documentación completa y no hayan devoluciones,  lo que  genera una mejor trazabilidad en el proceso; sin embargo se presentan casos en los que se solicita aclaración o allegar documentos.</t>
  </si>
  <si>
    <t>Difundir información constantemente ha permitido que los funcionarios conozcan y verifiquen los requisitos requeridos por el área para tramitar su solicitud, sin embargo por la falta de personal para realizar las respectivas afiliciaciones se presentan retrasos en el proceso.
A su vez en casos prioritarios se da gestión efectiva para validar con cada uno de los asesores para el cumplimiento de la meta de las afiliciones, cuando no es posible por las diferentes plataformas.</t>
  </si>
  <si>
    <t xml:space="preserve">El aplicativo de nómina Efinomina no cumple con los estandadres exigidos, se ha mitigado en menor porcentaje este inconveniente realizando algunos procesos de forma manual y verificaciones mensuales a procesos aleatorios, garantizando de esta forma el pago oportuno a los servidores. </t>
  </si>
  <si>
    <t>En atencion a la herramienta que se ha implementado para radicar documentos de vinculaciones, se ha mitigado el riesgo.
En un 90% la recepcion de documentos se realizó de forma correcta, el 10% por ciento restante lo estamos mitigando enviando correos electrónicos a los usuarios, requiriendo los documentos faltantes y haciendo llamadas telefonicas; sin embargo se presentan atrasos por el gran volumen de novedades que llegan para ser radicadas.
Se están sugiriendo los ajustes al aplicativo a fin de mitigar los inconvenientes en el trámite de las solicitudes recibidas.</t>
  </si>
  <si>
    <t>1. Canalizar el ingreso de peticiones mediante el aplicativo JudIT.
2. canalizar el ingreso de peticiones de personas que no tengan correo institucional activo, mediante el correo de atención al ususario.
3. Asignación de una persona que realice el reparto de las peticiones de asuntos laborales.
3. Implementación de herramientas digitales para que cada proceso se cargue en el respectivo aplicativo (vinculaciones, incapacidades, cesantías etc.)</t>
  </si>
  <si>
    <t>La nueva herramienta permite tener cfomunicación inmediata con el peticionario, utilizando el correo electrónico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</si>
</sst>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rgb="FF000000"/>
      <name val="Calibri"/>
      <family val="2"/>
    </font>
    <font>
      <sz val="10"/>
      <name val="Calibri"/>
      <family val="2"/>
    </font>
    <font>
      <sz val="12"/>
      <color rgb="FFC00000"/>
      <name val="Calibri"/>
      <family val="2"/>
    </font>
    <font>
      <sz val="11"/>
      <name val="Calibri"/>
      <family val="2"/>
    </font>
    <font>
      <sz val="11"/>
      <color rgb="FF000000"/>
      <name val="Arial"/>
      <family val="2"/>
    </font>
    <font>
      <sz val="11"/>
      <color rgb="FFFFFFFF"/>
      <name val="Calibri"/>
      <family val="2"/>
    </font>
    <font>
      <sz val="10"/>
      <color rgb="FF000000"/>
      <name val="Calibri"/>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indexed="64"/>
      </bottom>
      <diagonal/>
    </border>
    <border>
      <left style="thin">
        <color indexed="64"/>
      </left>
      <right style="medium">
        <color indexed="64"/>
      </right>
      <top/>
      <bottom style="medium">
        <color rgb="FF000000"/>
      </bottom>
      <diagonal/>
    </border>
    <border>
      <left style="thin">
        <color indexed="64"/>
      </left>
      <right style="thin">
        <color indexed="64"/>
      </right>
      <top style="medium">
        <color rgb="FF000000"/>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3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0" fillId="0" borderId="111" xfId="0" applyFont="1" applyBorder="1" applyAlignment="1">
      <alignment horizontal="center" vertical="center" wrapText="1"/>
    </xf>
    <xf numFmtId="0" fontId="70" fillId="0" borderId="82" xfId="0" applyFont="1" applyBorder="1" applyAlignment="1">
      <alignment horizontal="center" vertical="center" wrapText="1"/>
    </xf>
    <xf numFmtId="0" fontId="71" fillId="0" borderId="80"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2" xfId="0" applyFont="1" applyBorder="1" applyAlignment="1">
      <alignment horizontal="center" vertical="center" wrapText="1"/>
    </xf>
    <xf numFmtId="0" fontId="70" fillId="0" borderId="12" xfId="0"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3" xfId="0" applyFont="1" applyFill="1" applyBorder="1" applyAlignment="1" applyProtection="1">
      <alignment horizontal="left" vertical="center" wrapText="1"/>
      <protection locked="0"/>
    </xf>
    <xf numFmtId="0" fontId="74" fillId="19"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2"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8" fillId="21" borderId="116" xfId="0" applyFont="1" applyFill="1" applyBorder="1" applyAlignment="1">
      <alignment horizontal="left" vertical="center" wrapText="1"/>
    </xf>
    <xf numFmtId="0" fontId="75" fillId="0" borderId="0" xfId="0" applyFont="1" applyAlignment="1">
      <alignment vertical="center" wrapText="1"/>
    </xf>
    <xf numFmtId="0" fontId="76" fillId="0" borderId="116" xfId="0" applyFont="1" applyBorder="1" applyAlignment="1">
      <alignment vertical="center" wrapText="1" readingOrder="1"/>
    </xf>
    <xf numFmtId="0" fontId="78" fillId="3" borderId="116" xfId="0" applyFont="1" applyFill="1" applyBorder="1" applyAlignment="1">
      <alignment horizontal="left" vertical="center" wrapText="1" readingOrder="1"/>
    </xf>
    <xf numFmtId="0" fontId="74" fillId="0" borderId="0" xfId="0" applyFont="1"/>
    <xf numFmtId="0" fontId="78" fillId="3" borderId="116" xfId="0" applyFont="1" applyFill="1" applyBorder="1" applyAlignment="1">
      <alignment horizontal="left" vertical="center"/>
    </xf>
    <xf numFmtId="0" fontId="78" fillId="3" borderId="116" xfId="0" applyFont="1" applyFill="1" applyBorder="1" applyAlignment="1">
      <alignment vertical="center" wrapText="1"/>
    </xf>
    <xf numFmtId="0" fontId="78" fillId="3" borderId="116" xfId="0" applyFont="1" applyFill="1" applyBorder="1" applyAlignment="1">
      <alignment vertical="center" wrapText="1" readingOrder="1"/>
    </xf>
    <xf numFmtId="0" fontId="78" fillId="3" borderId="116" xfId="0" applyFont="1" applyFill="1" applyBorder="1" applyAlignment="1">
      <alignment vertical="center"/>
    </xf>
    <xf numFmtId="0" fontId="78" fillId="3" borderId="116" xfId="0" applyFont="1" applyFill="1" applyBorder="1" applyAlignment="1">
      <alignment horizontal="center" vertical="center"/>
    </xf>
    <xf numFmtId="0" fontId="78" fillId="3" borderId="117" xfId="0" applyFont="1" applyFill="1" applyBorder="1" applyAlignment="1">
      <alignment horizontal="center" vertical="center" wrapText="1" readingOrder="1"/>
    </xf>
    <xf numFmtId="0" fontId="78" fillId="3" borderId="117" xfId="0" applyFont="1" applyFill="1" applyBorder="1" applyAlignment="1">
      <alignment horizontal="left" vertical="center" wrapText="1"/>
    </xf>
    <xf numFmtId="0" fontId="78" fillId="3" borderId="11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3" xfId="0" applyFont="1" applyFill="1" applyBorder="1" applyAlignment="1">
      <alignment horizontal="center" vertical="center"/>
    </xf>
    <xf numFmtId="0" fontId="83" fillId="5" borderId="113" xfId="0" applyFont="1" applyFill="1" applyBorder="1" applyAlignment="1">
      <alignment horizontal="center" vertical="center"/>
    </xf>
    <xf numFmtId="0" fontId="83" fillId="5" borderId="113" xfId="0" applyFont="1" applyFill="1" applyBorder="1" applyAlignment="1">
      <alignment vertical="center" wrapText="1"/>
    </xf>
    <xf numFmtId="0" fontId="83" fillId="3" borderId="113" xfId="0" applyFont="1" applyFill="1" applyBorder="1" applyAlignment="1">
      <alignment horizontal="left" vertical="top" wrapText="1"/>
    </xf>
    <xf numFmtId="0" fontId="84" fillId="3" borderId="113" xfId="0" applyFont="1" applyFill="1" applyBorder="1" applyAlignment="1">
      <alignment horizontal="center" vertical="center" wrapText="1"/>
    </xf>
    <xf numFmtId="0" fontId="85" fillId="3" borderId="113" xfId="0" applyFont="1" applyFill="1" applyBorder="1" applyAlignment="1">
      <alignment horizontal="center" vertical="center" wrapText="1"/>
    </xf>
    <xf numFmtId="0" fontId="85" fillId="3" borderId="113" xfId="0" applyFont="1" applyFill="1" applyBorder="1" applyAlignment="1">
      <alignment horizontal="left" vertical="center"/>
    </xf>
    <xf numFmtId="0" fontId="83" fillId="0" borderId="113" xfId="0" applyFont="1" applyBorder="1" applyAlignment="1">
      <alignment vertical="top" wrapText="1"/>
    </xf>
    <xf numFmtId="0" fontId="84" fillId="3" borderId="113" xfId="0" applyFont="1" applyFill="1" applyBorder="1" applyAlignment="1">
      <alignment horizontal="center" vertical="center"/>
    </xf>
    <xf numFmtId="0" fontId="85" fillId="3" borderId="113" xfId="0" applyFont="1" applyFill="1" applyBorder="1" applyAlignment="1">
      <alignment horizontal="center" vertical="center"/>
    </xf>
    <xf numFmtId="0" fontId="83" fillId="3" borderId="113" xfId="0" applyFont="1" applyFill="1" applyBorder="1" applyAlignment="1">
      <alignment horizontal="left" vertical="center" wrapText="1"/>
    </xf>
    <xf numFmtId="0" fontId="83" fillId="0" borderId="113" xfId="0" applyFont="1" applyBorder="1" applyAlignment="1">
      <alignment horizontal="left" vertical="center" wrapText="1"/>
    </xf>
    <xf numFmtId="0" fontId="85" fillId="0" borderId="11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0" fillId="0" borderId="28" xfId="0" applyBorder="1" applyAlignment="1">
      <alignment horizontal="center" vertical="center" wrapText="1"/>
    </xf>
    <xf numFmtId="0" fontId="0" fillId="0" borderId="31" xfId="0"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120" xfId="0" applyBorder="1" applyAlignment="1">
      <alignment horizontal="center" vertical="center" wrapText="1"/>
    </xf>
    <xf numFmtId="0" fontId="0" fillId="3" borderId="45" xfId="0" applyFill="1" applyBorder="1" applyAlignment="1">
      <alignment horizontal="center" vertical="center" wrapText="1"/>
    </xf>
    <xf numFmtId="0" fontId="87" fillId="0" borderId="122" xfId="0" applyFont="1" applyBorder="1" applyAlignment="1">
      <alignment wrapText="1"/>
    </xf>
    <xf numFmtId="0" fontId="87" fillId="0" borderId="89" xfId="0" applyFont="1" applyBorder="1" applyAlignment="1">
      <alignment wrapText="1"/>
    </xf>
    <xf numFmtId="0" fontId="86" fillId="0" borderId="89" xfId="0" applyFont="1" applyBorder="1"/>
    <xf numFmtId="0" fontId="86" fillId="0" borderId="89" xfId="0" applyFont="1" applyBorder="1" applyAlignment="1">
      <alignment wrapText="1"/>
    </xf>
    <xf numFmtId="0" fontId="86" fillId="0" borderId="123" xfId="0" applyFont="1" applyBorder="1" applyAlignment="1">
      <alignment wrapText="1"/>
    </xf>
    <xf numFmtId="0" fontId="89" fillId="0" borderId="89" xfId="0" applyFont="1" applyBorder="1"/>
    <xf numFmtId="0" fontId="89" fillId="0" borderId="89" xfId="0" applyFont="1" applyBorder="1" applyAlignment="1">
      <alignment wrapText="1"/>
    </xf>
    <xf numFmtId="0" fontId="87" fillId="0" borderId="14" xfId="0" applyFont="1" applyBorder="1" applyAlignment="1">
      <alignment wrapText="1"/>
    </xf>
    <xf numFmtId="0" fontId="86" fillId="0" borderId="14" xfId="0" applyFont="1" applyBorder="1" applyAlignment="1">
      <alignment wrapText="1"/>
    </xf>
    <xf numFmtId="0" fontId="89" fillId="0" borderId="14" xfId="0" applyFont="1" applyBorder="1" applyAlignment="1">
      <alignment wrapText="1"/>
    </xf>
    <xf numFmtId="0" fontId="86" fillId="0" borderId="19" xfId="0" applyFont="1" applyBorder="1" applyAlignment="1">
      <alignment wrapText="1"/>
    </xf>
    <xf numFmtId="0" fontId="87" fillId="0" borderId="31" xfId="0" applyFont="1" applyBorder="1" applyAlignment="1">
      <alignment wrapText="1"/>
    </xf>
    <xf numFmtId="0" fontId="90" fillId="0" borderId="89" xfId="0" applyFont="1" applyBorder="1" applyAlignment="1">
      <alignment wrapText="1"/>
    </xf>
    <xf numFmtId="0" fontId="52" fillId="0" borderId="89" xfId="0" applyFont="1" applyBorder="1" applyAlignment="1">
      <alignment wrapText="1"/>
    </xf>
    <xf numFmtId="0" fontId="86" fillId="0" borderId="35" xfId="0" applyFont="1" applyBorder="1" applyAlignment="1">
      <alignment wrapText="1"/>
    </xf>
    <xf numFmtId="0" fontId="89" fillId="22" borderId="122" xfId="0" applyFont="1" applyFill="1" applyBorder="1" applyAlignment="1">
      <alignment wrapText="1"/>
    </xf>
    <xf numFmtId="0" fontId="86" fillId="0" borderId="23" xfId="0" applyFont="1" applyBorder="1" applyAlignment="1">
      <alignment wrapText="1"/>
    </xf>
    <xf numFmtId="0" fontId="89" fillId="22" borderId="89" xfId="0" applyFont="1" applyFill="1" applyBorder="1" applyAlignment="1">
      <alignment wrapText="1"/>
    </xf>
    <xf numFmtId="0" fontId="86" fillId="0" borderId="46" xfId="0" applyFont="1" applyBorder="1" applyAlignment="1">
      <alignment wrapText="1"/>
    </xf>
    <xf numFmtId="0" fontId="89" fillId="22" borderId="123" xfId="0" applyFont="1" applyFill="1" applyBorder="1" applyAlignment="1">
      <alignment wrapText="1"/>
    </xf>
    <xf numFmtId="0" fontId="87" fillId="0" borderId="35" xfId="0" applyFont="1" applyBorder="1" applyAlignment="1">
      <alignment wrapText="1"/>
    </xf>
    <xf numFmtId="0" fontId="86" fillId="0" borderId="122" xfId="0" applyFont="1" applyBorder="1" applyAlignment="1">
      <alignment wrapText="1"/>
    </xf>
    <xf numFmtId="0" fontId="87" fillId="0" borderId="23" xfId="0" applyFont="1" applyBorder="1" applyAlignment="1">
      <alignment wrapText="1"/>
    </xf>
    <xf numFmtId="0" fontId="87" fillId="0" borderId="46" xfId="0" applyFont="1" applyBorder="1" applyAlignment="1">
      <alignment wrapText="1"/>
    </xf>
    <xf numFmtId="0" fontId="89" fillId="0" borderId="46" xfId="0" applyFont="1" applyBorder="1" applyAlignment="1">
      <alignment wrapText="1"/>
    </xf>
    <xf numFmtId="14" fontId="89" fillId="22" borderId="97" xfId="0" applyNumberFormat="1" applyFont="1" applyFill="1" applyBorder="1"/>
    <xf numFmtId="0" fontId="91" fillId="22" borderId="89" xfId="0" applyFont="1" applyFill="1" applyBorder="1"/>
    <xf numFmtId="0" fontId="91" fillId="22" borderId="99" xfId="0" applyFont="1" applyFill="1" applyBorder="1"/>
    <xf numFmtId="0" fontId="91" fillId="22" borderId="123" xfId="0" applyFont="1" applyFill="1" applyBorder="1"/>
    <xf numFmtId="0" fontId="91" fillId="22" borderId="20" xfId="0" applyFont="1" applyFill="1" applyBorder="1"/>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2"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6" xfId="0" applyFont="1" applyBorder="1" applyAlignment="1">
      <alignment horizontal="center" vertical="center" wrapText="1" readingOrder="1"/>
    </xf>
    <xf numFmtId="0" fontId="77" fillId="19" borderId="116" xfId="0" applyFont="1" applyFill="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protection locked="0"/>
    </xf>
    <xf numFmtId="0" fontId="76" fillId="0" borderId="113" xfId="0" applyFont="1" applyBorder="1" applyAlignment="1" applyProtection="1">
      <alignment horizontal="center" vertical="center"/>
      <protection locked="0"/>
    </xf>
    <xf numFmtId="0" fontId="76" fillId="20"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wrapText="1"/>
      <protection locked="0"/>
    </xf>
    <xf numFmtId="0" fontId="72"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left" vertical="center" wrapText="1"/>
      <protection locked="0"/>
    </xf>
    <xf numFmtId="0" fontId="76" fillId="3" borderId="116" xfId="0" applyFont="1" applyFill="1" applyBorder="1" applyAlignment="1">
      <alignment horizontal="center" vertical="center" wrapText="1" readingOrder="1"/>
    </xf>
    <xf numFmtId="0" fontId="76" fillId="0" borderId="116" xfId="0" applyFont="1" applyBorder="1" applyAlignment="1">
      <alignment horizontal="left" vertical="center" wrapText="1" readingOrder="1"/>
    </xf>
    <xf numFmtId="0" fontId="82" fillId="19" borderId="113" xfId="0" applyFont="1" applyFill="1" applyBorder="1" applyAlignment="1">
      <alignment horizontal="center"/>
    </xf>
    <xf numFmtId="0" fontId="80" fillId="0" borderId="0" xfId="0" applyFont="1" applyAlignment="1">
      <alignment horizontal="center" vertical="center" wrapText="1"/>
    </xf>
    <xf numFmtId="0" fontId="83" fillId="20" borderId="113" xfId="0" applyFont="1" applyFill="1" applyBorder="1" applyAlignment="1">
      <alignment horizontal="center" vertical="center" wrapText="1"/>
    </xf>
    <xf numFmtId="0" fontId="83" fillId="20" borderId="113"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69" fillId="0" borderId="23"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8" xfId="0" applyFont="1" applyBorder="1" applyAlignment="1">
      <alignment horizontal="center" vertical="center" wrapText="1"/>
    </xf>
    <xf numFmtId="0" fontId="0" fillId="0" borderId="31" xfId="0" applyBorder="1" applyAlignment="1">
      <alignment horizontal="center" vertical="top" wrapText="1"/>
    </xf>
    <xf numFmtId="0" fontId="68"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39" xfId="0" applyFont="1" applyFill="1" applyBorder="1" applyAlignment="1">
      <alignment horizontal="center" vertical="center" wrapText="1"/>
    </xf>
    <xf numFmtId="0" fontId="86" fillId="0" borderId="28" xfId="0" applyFont="1" applyBorder="1" applyAlignment="1">
      <alignment wrapText="1"/>
    </xf>
    <xf numFmtId="0" fontId="86" fillId="0" borderId="121" xfId="0" applyFont="1" applyBorder="1" applyAlignment="1">
      <alignment wrapText="1"/>
    </xf>
    <xf numFmtId="0" fontId="88" fillId="0" borderId="44" xfId="0" applyFont="1" applyBorder="1" applyAlignment="1">
      <alignment wrapText="1"/>
    </xf>
    <xf numFmtId="0" fontId="88" fillId="0" borderId="28" xfId="0" applyFont="1" applyBorder="1" applyAlignment="1">
      <alignment wrapText="1"/>
    </xf>
    <xf numFmtId="0" fontId="88" fillId="0" borderId="121" xfId="0" applyFont="1" applyBorder="1" applyAlignment="1">
      <alignment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4" fillId="4" borderId="0" xfId="0" applyFont="1" applyFill="1" applyAlignment="1">
      <alignment horizontal="center" vertical="center"/>
    </xf>
    <xf numFmtId="0" fontId="86" fillId="0" borderId="44" xfId="0" applyFont="1" applyBorder="1" applyAlignment="1">
      <alignment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89" fillId="0" borderId="28" xfId="0" applyFont="1" applyBorder="1" applyAlignment="1">
      <alignment wrapText="1"/>
    </xf>
    <xf numFmtId="0" fontId="89" fillId="0" borderId="121" xfId="0" applyFont="1" applyBorder="1" applyAlignment="1">
      <alignment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86" fillId="0" borderId="124" xfId="0" applyFont="1" applyBorder="1" applyAlignment="1">
      <alignment wrapText="1"/>
    </xf>
    <xf numFmtId="0" fontId="86" fillId="0" borderId="125" xfId="0" applyFont="1" applyBorder="1" applyAlignment="1">
      <alignment wrapText="1"/>
    </xf>
    <xf numFmtId="0" fontId="86" fillId="0" borderId="126" xfId="0" applyFont="1" applyBorder="1" applyAlignment="1">
      <alignment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86" fillId="0" borderId="23" xfId="0" applyFont="1" applyBorder="1" applyAlignment="1">
      <alignment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86" fillId="0" borderId="127" xfId="0" applyFont="1" applyBorder="1" applyAlignment="1">
      <alignment wrapText="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4" fillId="11" borderId="94" xfId="0" applyNumberFormat="1" applyFont="1" applyFill="1" applyBorder="1" applyAlignment="1" applyProtection="1">
      <alignment horizontal="center" vertical="center" wrapText="1"/>
      <protection locked="0"/>
    </xf>
    <xf numFmtId="1" fontId="34" fillId="11" borderId="95" xfId="0" applyNumberFormat="1" applyFont="1" applyFill="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86" fillId="0" borderId="28" xfId="0" applyFont="1" applyBorder="1" applyAlignment="1">
      <alignment vertical="center" wrapText="1"/>
    </xf>
    <xf numFmtId="0" fontId="86" fillId="0" borderId="121" xfId="0" applyFont="1" applyBorder="1" applyAlignment="1">
      <alignment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92" fillId="0" borderId="28" xfId="0" applyFont="1" applyBorder="1" applyAlignment="1">
      <alignment vertical="center"/>
    </xf>
    <xf numFmtId="0" fontId="92" fillId="0" borderId="23" xfId="0" applyFont="1" applyBorder="1" applyAlignment="1">
      <alignment vertical="center"/>
    </xf>
    <xf numFmtId="0" fontId="86" fillId="0" borderId="44" xfId="0" applyFont="1" applyBorder="1" applyAlignment="1">
      <alignment vertical="center" wrapText="1"/>
    </xf>
    <xf numFmtId="0" fontId="86" fillId="0" borderId="23" xfId="0" applyFont="1" applyBorder="1" applyAlignment="1">
      <alignment vertical="center" wrapText="1"/>
    </xf>
    <xf numFmtId="0" fontId="92" fillId="0" borderId="44" xfId="0" applyFont="1" applyBorder="1" applyAlignment="1">
      <alignment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0" fontId="92" fillId="0" borderId="121" xfId="0" applyFont="1" applyBorder="1" applyAlignment="1">
      <alignment vertical="center"/>
    </xf>
    <xf numFmtId="14" fontId="13" fillId="0" borderId="130"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92" fillId="0" borderId="28" xfId="0" applyFont="1" applyBorder="1" applyAlignment="1">
      <alignment horizontal="center" vertical="center"/>
    </xf>
    <xf numFmtId="0" fontId="92" fillId="0" borderId="23" xfId="0" applyFont="1" applyBorder="1" applyAlignment="1">
      <alignment horizontal="center" vertical="center"/>
    </xf>
    <xf numFmtId="0" fontId="92" fillId="0" borderId="44" xfId="0" applyFont="1" applyBorder="1" applyAlignment="1">
      <alignment horizontal="center" vertical="center"/>
    </xf>
    <xf numFmtId="0" fontId="92" fillId="0" borderId="121" xfId="0" applyFont="1" applyBorder="1" applyAlignment="1">
      <alignment horizontal="center" vertical="center"/>
    </xf>
    <xf numFmtId="0" fontId="13" fillId="0" borderId="6" xfId="0" applyFont="1" applyBorder="1" applyAlignment="1">
      <alignment horizontal="center" vertical="center" wrapText="1"/>
    </xf>
    <xf numFmtId="0" fontId="13" fillId="0" borderId="35" xfId="0" applyFont="1" applyBorder="1" applyAlignment="1">
      <alignment horizontal="center" vertical="center"/>
    </xf>
    <xf numFmtId="0" fontId="13" fillId="0" borderId="76" xfId="0" applyFont="1" applyBorder="1" applyAlignment="1">
      <alignment horizontal="center" vertical="center"/>
    </xf>
    <xf numFmtId="14" fontId="92" fillId="0" borderId="44" xfId="0" applyNumberFormat="1" applyFont="1" applyBorder="1" applyAlignment="1">
      <alignment horizontal="center" vertical="center"/>
    </xf>
    <xf numFmtId="14" fontId="92" fillId="0" borderId="32" xfId="0" applyNumberFormat="1" applyFont="1" applyBorder="1" applyAlignment="1">
      <alignment horizontal="center" vertical="center"/>
    </xf>
    <xf numFmtId="14" fontId="92" fillId="0" borderId="28" xfId="0" applyNumberFormat="1" applyFont="1" applyBorder="1" applyAlignment="1">
      <alignment horizontal="center" vertical="center"/>
    </xf>
    <xf numFmtId="14" fontId="92" fillId="0" borderId="23" xfId="0" applyNumberFormat="1" applyFont="1" applyBorder="1" applyAlignment="1">
      <alignment horizontal="center" vertical="center"/>
    </xf>
    <xf numFmtId="14" fontId="92" fillId="0" borderId="121" xfId="0" applyNumberFormat="1" applyFont="1" applyBorder="1" applyAlignment="1">
      <alignment horizontal="center" vertical="center"/>
    </xf>
    <xf numFmtId="0" fontId="92" fillId="0" borderId="44" xfId="0" applyFont="1" applyBorder="1" applyAlignment="1">
      <alignment horizontal="left" vertical="center" wrapText="1"/>
    </xf>
    <xf numFmtId="0" fontId="92" fillId="0" borderId="28" xfId="0" applyFont="1" applyBorder="1" applyAlignment="1">
      <alignment horizontal="left" vertical="center" wrapText="1"/>
    </xf>
    <xf numFmtId="0" fontId="92" fillId="0" borderId="23" xfId="0" applyFont="1" applyBorder="1" applyAlignment="1">
      <alignment horizontal="left" vertical="center" wrapText="1"/>
    </xf>
    <xf numFmtId="0" fontId="92" fillId="0" borderId="121" xfId="0" applyFont="1" applyBorder="1" applyAlignment="1">
      <alignment horizontal="left" vertical="center" wrapText="1"/>
    </xf>
    <xf numFmtId="0" fontId="13" fillId="0" borderId="6" xfId="0" applyFont="1" applyBorder="1" applyAlignment="1">
      <alignment horizontal="left" vertical="center"/>
    </xf>
    <xf numFmtId="0" fontId="13" fillId="0" borderId="24" xfId="0" applyFont="1" applyBorder="1" applyAlignment="1">
      <alignment horizontal="left" vertical="center"/>
    </xf>
    <xf numFmtId="0" fontId="92" fillId="0" borderId="32" xfId="0" applyFont="1" applyBorder="1" applyAlignment="1">
      <alignment horizontal="left" vertical="center" wrapText="1"/>
    </xf>
    <xf numFmtId="0" fontId="92" fillId="0" borderId="120" xfId="0" applyFont="1" applyBorder="1" applyAlignment="1">
      <alignment horizontal="left" vertical="center" wrapText="1"/>
    </xf>
    <xf numFmtId="0" fontId="92" fillId="0" borderId="128" xfId="0" applyFont="1" applyBorder="1" applyAlignment="1">
      <alignment horizontal="left" vertical="center" wrapText="1"/>
    </xf>
    <xf numFmtId="0" fontId="92" fillId="0" borderId="129" xfId="0" applyFont="1" applyBorder="1" applyAlignment="1">
      <alignment horizontal="left" vertical="center" wrapText="1"/>
    </xf>
    <xf numFmtId="0" fontId="13" fillId="0" borderId="77" xfId="0" applyFont="1" applyBorder="1" applyAlignment="1">
      <alignment horizontal="left" vertical="center"/>
    </xf>
    <xf numFmtId="0" fontId="13" fillId="0" borderId="78" xfId="0" applyFont="1" applyBorder="1" applyAlignment="1">
      <alignment horizontal="lef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7" tint="0.39994506668294322"/>
        </patternFill>
      </fill>
    </dxf>
    <dxf>
      <font>
        <color theme="1"/>
      </font>
      <fill>
        <patternFill>
          <bgColor rgb="FF92D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ont>
        <color rgb="FF006100"/>
      </font>
      <fill>
        <patternFill>
          <bgColor rgb="FFC6EF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ont>
        <color theme="1"/>
      </font>
    </dxf>
    <dxf>
      <font>
        <color auto="1"/>
      </font>
    </dxf>
    <dxf>
      <font>
        <color theme="1"/>
      </font>
      <fill>
        <patternFill>
          <bgColor rgb="FFFFC000"/>
        </patternFill>
      </fill>
    </dxf>
    <dxf>
      <fill>
        <patternFill>
          <bgColor theme="9"/>
        </patternFill>
      </fill>
    </dxf>
    <dxf>
      <fill>
        <patternFill>
          <bgColor theme="7" tint="0.39994506668294322"/>
        </patternFill>
      </fill>
    </dxf>
    <dxf>
      <font>
        <color theme="1"/>
      </font>
      <fill>
        <patternFill>
          <bgColor rgb="FFFF0000"/>
        </patternFill>
      </fill>
    </dxf>
    <dxf>
      <fill>
        <patternFill>
          <bgColor theme="7" tint="0.59996337778862885"/>
        </patternFill>
      </fill>
    </dxf>
    <dxf>
      <fill>
        <patternFill>
          <bgColor rgb="FF00B050"/>
        </patternFill>
      </fill>
    </dxf>
    <dxf>
      <fill>
        <patternFill>
          <bgColor rgb="FF92D05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2</xdr:col>
      <xdr:colOff>144125</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2</xdr:col>
      <xdr:colOff>142257</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1074570</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2</xdr:col>
      <xdr:colOff>400916</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1126526</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B15" sqref="B15:I15"/>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301"/>
      <c r="B1" s="301"/>
      <c r="C1" s="301"/>
      <c r="D1" s="301"/>
      <c r="E1" s="301"/>
      <c r="F1" s="301"/>
    </row>
    <row r="5" spans="1:9">
      <c r="D5" s="15"/>
      <c r="E5" s="15"/>
      <c r="F5" s="15"/>
      <c r="G5" s="15"/>
      <c r="H5" s="15"/>
    </row>
    <row r="6" spans="1:9">
      <c r="D6" s="15"/>
      <c r="E6" s="15"/>
      <c r="F6" s="15"/>
      <c r="G6" s="15"/>
      <c r="H6" s="15"/>
    </row>
    <row r="7" spans="1:9" ht="33.75">
      <c r="A7" s="302" t="s">
        <v>0</v>
      </c>
      <c r="B7" s="302"/>
      <c r="C7" s="302"/>
      <c r="D7" s="302"/>
      <c r="E7" s="302"/>
      <c r="F7" s="302"/>
      <c r="G7" s="302"/>
      <c r="H7" s="302"/>
      <c r="I7" s="302"/>
    </row>
    <row r="9" spans="1:9" s="7" customFormat="1" ht="81.75" customHeight="1">
      <c r="A9" s="8" t="s">
        <v>1</v>
      </c>
      <c r="B9" s="303" t="s">
        <v>520</v>
      </c>
      <c r="C9" s="303"/>
      <c r="D9" s="303"/>
      <c r="E9" s="303"/>
      <c r="F9" s="303"/>
      <c r="G9" s="303"/>
      <c r="H9" s="303"/>
      <c r="I9" s="303"/>
    </row>
    <row r="10" spans="1:9" s="7" customFormat="1" ht="16.899999999999999" customHeight="1">
      <c r="A10" s="13"/>
      <c r="B10" s="14"/>
      <c r="C10" s="14"/>
      <c r="D10" s="13"/>
      <c r="E10" s="12"/>
    </row>
    <row r="11" spans="1:9" s="7" customFormat="1" ht="84" customHeight="1">
      <c r="A11" s="8" t="s">
        <v>2</v>
      </c>
      <c r="B11" s="9" t="s">
        <v>3</v>
      </c>
      <c r="C11" s="300" t="s">
        <v>4</v>
      </c>
      <c r="D11" s="300"/>
      <c r="E11" s="300"/>
      <c r="F11" s="300"/>
      <c r="G11" s="300"/>
      <c r="H11" s="300"/>
      <c r="I11" s="300"/>
    </row>
    <row r="12" spans="1:9" ht="32.25" customHeight="1">
      <c r="A12" s="11"/>
    </row>
    <row r="13" spans="1:9" ht="32.25" customHeight="1">
      <c r="A13" s="10" t="s">
        <v>5</v>
      </c>
      <c r="B13" s="299"/>
      <c r="C13" s="299"/>
      <c r="D13" s="299"/>
      <c r="E13" s="299"/>
      <c r="F13" s="299"/>
      <c r="G13" s="299"/>
      <c r="H13" s="299"/>
      <c r="I13" s="299"/>
    </row>
    <row r="14" spans="1:9" s="7" customFormat="1" ht="69" customHeight="1">
      <c r="A14" s="10" t="s">
        <v>7</v>
      </c>
      <c r="B14" s="300"/>
      <c r="C14" s="300"/>
      <c r="D14" s="300"/>
      <c r="E14" s="300"/>
      <c r="F14" s="300"/>
      <c r="G14" s="300"/>
      <c r="H14" s="300"/>
      <c r="I14" s="300"/>
    </row>
    <row r="15" spans="1:9" s="7" customFormat="1" ht="54" customHeight="1">
      <c r="A15" s="10" t="s">
        <v>8</v>
      </c>
      <c r="B15" s="300" t="s">
        <v>6</v>
      </c>
      <c r="C15" s="300"/>
      <c r="D15" s="300"/>
      <c r="E15" s="300"/>
      <c r="F15" s="300"/>
      <c r="G15" s="300"/>
      <c r="H15" s="300"/>
      <c r="I15" s="300"/>
    </row>
    <row r="16" spans="1:9" s="7" customFormat="1" ht="54" customHeight="1">
      <c r="A16" s="8" t="s">
        <v>9</v>
      </c>
      <c r="B16" s="300"/>
      <c r="C16" s="300"/>
      <c r="D16" s="300"/>
      <c r="E16" s="300"/>
      <c r="F16" s="300"/>
      <c r="G16" s="300"/>
      <c r="H16" s="300"/>
      <c r="I16" s="300"/>
    </row>
    <row r="18" spans="1:9" s="7" customFormat="1" ht="54.75" customHeight="1">
      <c r="A18" s="8" t="s">
        <v>10</v>
      </c>
      <c r="B18" s="298"/>
      <c r="C18" s="298"/>
      <c r="D18" s="298"/>
      <c r="E18" s="298"/>
      <c r="F18" s="298"/>
      <c r="G18" s="298"/>
      <c r="H18" s="298"/>
      <c r="I18" s="298"/>
    </row>
    <row r="21" spans="1:9" ht="15.75" thickBot="1"/>
    <row r="22" spans="1:9">
      <c r="B22" s="203" t="s">
        <v>11</v>
      </c>
      <c r="C22" s="204" t="s">
        <v>12</v>
      </c>
      <c r="D22" s="204" t="s">
        <v>13</v>
      </c>
      <c r="E22" s="204" t="s">
        <v>14</v>
      </c>
    </row>
    <row r="23" spans="1:9" ht="15.75" thickBot="1">
      <c r="B23" s="205" t="s">
        <v>15</v>
      </c>
      <c r="C23" s="206" t="s">
        <v>16</v>
      </c>
      <c r="D23" s="206" t="s">
        <v>17</v>
      </c>
      <c r="E23" s="206" t="s">
        <v>18</v>
      </c>
    </row>
    <row r="24" spans="1:9">
      <c r="B24" s="207" t="s">
        <v>19</v>
      </c>
      <c r="C24" s="208" t="s">
        <v>10</v>
      </c>
      <c r="D24" s="208" t="s">
        <v>10</v>
      </c>
      <c r="E24" s="208" t="s">
        <v>10</v>
      </c>
    </row>
    <row r="25" spans="1:9" ht="15.75" thickBot="1">
      <c r="B25" s="205">
        <v>1</v>
      </c>
      <c r="C25" s="206" t="s">
        <v>20</v>
      </c>
      <c r="D25" s="206" t="s">
        <v>21</v>
      </c>
      <c r="E25" s="206" t="s">
        <v>22</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04" t="s">
        <v>23</v>
      </c>
      <c r="C2" s="304"/>
      <c r="D2" s="304"/>
      <c r="E2" s="304"/>
      <c r="F2" s="304"/>
      <c r="G2" s="304"/>
      <c r="H2" s="304"/>
      <c r="I2" s="304"/>
      <c r="J2" s="304"/>
    </row>
    <row r="3" spans="2:10" ht="15.75" thickBot="1"/>
    <row r="4" spans="2:10">
      <c r="B4" s="305" t="s">
        <v>24</v>
      </c>
      <c r="C4" s="306"/>
      <c r="D4" s="306"/>
      <c r="E4" s="306"/>
      <c r="F4" s="306"/>
      <c r="G4" s="306"/>
      <c r="H4" s="306"/>
      <c r="I4" s="306"/>
      <c r="J4" s="307"/>
    </row>
    <row r="5" spans="2:10">
      <c r="B5" s="308"/>
      <c r="C5" s="309"/>
      <c r="D5" s="309"/>
      <c r="E5" s="309"/>
      <c r="F5" s="309"/>
      <c r="G5" s="309"/>
      <c r="H5" s="309"/>
      <c r="I5" s="309"/>
      <c r="J5" s="310"/>
    </row>
    <row r="6" spans="2:10">
      <c r="B6" s="308"/>
      <c r="C6" s="309"/>
      <c r="D6" s="309"/>
      <c r="E6" s="309"/>
      <c r="F6" s="309"/>
      <c r="G6" s="309"/>
      <c r="H6" s="309"/>
      <c r="I6" s="309"/>
      <c r="J6" s="310"/>
    </row>
    <row r="7" spans="2:10" ht="15.75" thickBot="1">
      <c r="B7" s="311"/>
      <c r="C7" s="312"/>
      <c r="D7" s="312"/>
      <c r="E7" s="312"/>
      <c r="F7" s="312"/>
      <c r="G7" s="312"/>
      <c r="H7" s="312"/>
      <c r="I7" s="312"/>
      <c r="J7" s="313"/>
    </row>
    <row r="8" spans="2:10" ht="15.75" thickBot="1"/>
    <row r="9" spans="2:10">
      <c r="B9" s="305" t="s">
        <v>25</v>
      </c>
      <c r="C9" s="306"/>
      <c r="D9" s="306"/>
      <c r="E9" s="306"/>
      <c r="F9" s="306"/>
      <c r="G9" s="306"/>
      <c r="H9" s="306"/>
      <c r="I9" s="306"/>
      <c r="J9" s="307"/>
    </row>
    <row r="10" spans="2:10">
      <c r="B10" s="308"/>
      <c r="C10" s="309"/>
      <c r="D10" s="309"/>
      <c r="E10" s="309"/>
      <c r="F10" s="309"/>
      <c r="G10" s="309"/>
      <c r="H10" s="309"/>
      <c r="I10" s="309"/>
      <c r="J10" s="310"/>
    </row>
    <row r="11" spans="2:10">
      <c r="B11" s="308"/>
      <c r="C11" s="309"/>
      <c r="D11" s="309"/>
      <c r="E11" s="309"/>
      <c r="F11" s="309"/>
      <c r="G11" s="309"/>
      <c r="H11" s="309"/>
      <c r="I11" s="309"/>
      <c r="J11" s="310"/>
    </row>
    <row r="12" spans="2:10">
      <c r="B12" s="308"/>
      <c r="C12" s="309"/>
      <c r="D12" s="309"/>
      <c r="E12" s="309"/>
      <c r="F12" s="309"/>
      <c r="G12" s="309"/>
      <c r="H12" s="309"/>
      <c r="I12" s="309"/>
      <c r="J12" s="310"/>
    </row>
    <row r="13" spans="2:10">
      <c r="B13" s="308"/>
      <c r="C13" s="309"/>
      <c r="D13" s="309"/>
      <c r="E13" s="309"/>
      <c r="F13" s="309"/>
      <c r="G13" s="309"/>
      <c r="H13" s="309"/>
      <c r="I13" s="309"/>
      <c r="J13" s="310"/>
    </row>
    <row r="14" spans="2:10">
      <c r="B14" s="308"/>
      <c r="C14" s="309"/>
      <c r="D14" s="309"/>
      <c r="E14" s="309"/>
      <c r="F14" s="309"/>
      <c r="G14" s="309"/>
      <c r="H14" s="309"/>
      <c r="I14" s="309"/>
      <c r="J14" s="310"/>
    </row>
    <row r="15" spans="2:10" ht="15.75" thickBot="1">
      <c r="B15" s="311"/>
      <c r="C15" s="312"/>
      <c r="D15" s="312"/>
      <c r="E15" s="312"/>
      <c r="F15" s="312"/>
      <c r="G15" s="312"/>
      <c r="H15" s="312"/>
      <c r="I15" s="312"/>
      <c r="J15" s="313"/>
    </row>
    <row r="16" spans="2:10" ht="15.75" thickBot="1"/>
    <row r="17" spans="2:10">
      <c r="B17" s="305" t="s">
        <v>26</v>
      </c>
      <c r="C17" s="306"/>
      <c r="D17" s="306"/>
      <c r="E17" s="306"/>
      <c r="F17" s="306"/>
      <c r="G17" s="306"/>
      <c r="H17" s="306"/>
      <c r="I17" s="306"/>
      <c r="J17" s="307"/>
    </row>
    <row r="18" spans="2:10">
      <c r="B18" s="308"/>
      <c r="C18" s="309"/>
      <c r="D18" s="309"/>
      <c r="E18" s="309"/>
      <c r="F18" s="309"/>
      <c r="G18" s="309"/>
      <c r="H18" s="309"/>
      <c r="I18" s="309"/>
      <c r="J18" s="310"/>
    </row>
    <row r="19" spans="2:10">
      <c r="B19" s="308"/>
      <c r="C19" s="309"/>
      <c r="D19" s="309"/>
      <c r="E19" s="309"/>
      <c r="F19" s="309"/>
      <c r="G19" s="309"/>
      <c r="H19" s="309"/>
      <c r="I19" s="309"/>
      <c r="J19" s="310"/>
    </row>
    <row r="20" spans="2:10" ht="15.75" thickBot="1">
      <c r="B20" s="311"/>
      <c r="C20" s="312"/>
      <c r="D20" s="312"/>
      <c r="E20" s="312"/>
      <c r="F20" s="312"/>
      <c r="G20" s="312"/>
      <c r="H20" s="312"/>
      <c r="I20" s="312"/>
      <c r="J20" s="313"/>
    </row>
    <row r="21" spans="2:10" ht="15.75" thickBot="1"/>
    <row r="22" spans="2:10">
      <c r="B22" s="305" t="s">
        <v>27</v>
      </c>
      <c r="C22" s="306"/>
      <c r="D22" s="306"/>
      <c r="E22" s="306"/>
      <c r="F22" s="306"/>
      <c r="G22" s="306"/>
      <c r="H22" s="306"/>
      <c r="I22" s="306"/>
      <c r="J22" s="307"/>
    </row>
    <row r="23" spans="2:10">
      <c r="B23" s="308"/>
      <c r="C23" s="309"/>
      <c r="D23" s="309"/>
      <c r="E23" s="309"/>
      <c r="F23" s="309"/>
      <c r="G23" s="309"/>
      <c r="H23" s="309"/>
      <c r="I23" s="309"/>
      <c r="J23" s="310"/>
    </row>
    <row r="24" spans="2:10">
      <c r="B24" s="308"/>
      <c r="C24" s="309"/>
      <c r="D24" s="309"/>
      <c r="E24" s="309"/>
      <c r="F24" s="309"/>
      <c r="G24" s="309"/>
      <c r="H24" s="309"/>
      <c r="I24" s="309"/>
      <c r="J24" s="310"/>
    </row>
    <row r="25" spans="2:10">
      <c r="B25" s="308"/>
      <c r="C25" s="309"/>
      <c r="D25" s="309"/>
      <c r="E25" s="309"/>
      <c r="F25" s="309"/>
      <c r="G25" s="309"/>
      <c r="H25" s="309"/>
      <c r="I25" s="309"/>
      <c r="J25" s="310"/>
    </row>
    <row r="26" spans="2:10">
      <c r="B26" s="308"/>
      <c r="C26" s="309"/>
      <c r="D26" s="309"/>
      <c r="E26" s="309"/>
      <c r="F26" s="309"/>
      <c r="G26" s="309"/>
      <c r="H26" s="309"/>
      <c r="I26" s="309"/>
      <c r="J26" s="310"/>
    </row>
    <row r="27" spans="2:10">
      <c r="B27" s="308"/>
      <c r="C27" s="309"/>
      <c r="D27" s="309"/>
      <c r="E27" s="309"/>
      <c r="F27" s="309"/>
      <c r="G27" s="309"/>
      <c r="H27" s="309"/>
      <c r="I27" s="309"/>
      <c r="J27" s="310"/>
    </row>
    <row r="28" spans="2:10">
      <c r="B28" s="308"/>
      <c r="C28" s="309"/>
      <c r="D28" s="309"/>
      <c r="E28" s="309"/>
      <c r="F28" s="309"/>
      <c r="G28" s="309"/>
      <c r="H28" s="309"/>
      <c r="I28" s="309"/>
      <c r="J28" s="310"/>
    </row>
    <row r="29" spans="2:10">
      <c r="B29" s="308"/>
      <c r="C29" s="309"/>
      <c r="D29" s="309"/>
      <c r="E29" s="309"/>
      <c r="F29" s="309"/>
      <c r="G29" s="309"/>
      <c r="H29" s="309"/>
      <c r="I29" s="309"/>
      <c r="J29" s="310"/>
    </row>
    <row r="30" spans="2:10" ht="15.75" thickBot="1">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28" zoomScale="90" zoomScaleNormal="90" workbookViewId="0">
      <selection activeCell="C16" sqref="C16"/>
    </sheetView>
  </sheetViews>
  <sheetFormatPr baseColWidth="10" defaultColWidth="10.42578125" defaultRowHeight="14.25"/>
  <cols>
    <col min="1" max="1" width="53.28515625" style="243" customWidth="1"/>
    <col min="2" max="2" width="15.42578125" style="244" customWidth="1"/>
    <col min="3" max="3" width="72.140625" style="211" customWidth="1"/>
    <col min="4" max="4" width="24.140625" style="244" customWidth="1"/>
    <col min="5" max="5" width="55.85546875" style="211" customWidth="1"/>
    <col min="6" max="6" width="4.7109375" style="211" customWidth="1"/>
    <col min="7" max="16384" width="10.42578125" style="211"/>
  </cols>
  <sheetData>
    <row r="1" spans="1:8" ht="87" customHeight="1">
      <c r="A1" s="209"/>
      <c r="B1" s="319" t="s">
        <v>28</v>
      </c>
      <c r="C1" s="319"/>
      <c r="D1" s="319"/>
      <c r="E1" s="209"/>
      <c r="F1" s="210"/>
      <c r="G1" s="210"/>
      <c r="H1" s="210"/>
    </row>
    <row r="2" spans="1:8" ht="54.75" customHeight="1">
      <c r="A2" s="212" t="s">
        <v>29</v>
      </c>
      <c r="B2" s="320" t="s">
        <v>520</v>
      </c>
      <c r="C2" s="321"/>
      <c r="D2" s="213" t="s">
        <v>30</v>
      </c>
      <c r="E2" s="214" t="s">
        <v>4</v>
      </c>
    </row>
    <row r="3" spans="1:8" ht="16.7" customHeight="1">
      <c r="A3" s="215"/>
      <c r="B3" s="216"/>
      <c r="C3" s="216"/>
      <c r="D3" s="217"/>
      <c r="E3" s="216"/>
    </row>
    <row r="4" spans="1:8" ht="54.75" customHeight="1">
      <c r="A4" s="212" t="s">
        <v>31</v>
      </c>
      <c r="B4" s="322" t="s">
        <v>521</v>
      </c>
      <c r="C4" s="323"/>
      <c r="D4" s="323"/>
      <c r="E4" s="323"/>
    </row>
    <row r="5" spans="1:8" ht="13.35" customHeight="1">
      <c r="A5" s="218"/>
      <c r="B5" s="219"/>
      <c r="D5" s="217"/>
      <c r="E5" s="217"/>
    </row>
    <row r="6" spans="1:8" ht="21" customHeight="1">
      <c r="A6" s="324" t="s">
        <v>32</v>
      </c>
      <c r="B6" s="325" t="s">
        <v>33</v>
      </c>
      <c r="C6" s="325"/>
      <c r="D6" s="325" t="s">
        <v>34</v>
      </c>
      <c r="E6" s="325"/>
    </row>
    <row r="7" spans="1:8" ht="115.5" customHeight="1">
      <c r="A7" s="324"/>
      <c r="B7" s="326" t="s">
        <v>35</v>
      </c>
      <c r="C7" s="327"/>
      <c r="D7" s="328" t="s">
        <v>36</v>
      </c>
      <c r="E7" s="328"/>
    </row>
    <row r="8" spans="1:8" ht="21" customHeight="1">
      <c r="A8" s="218"/>
      <c r="B8" s="219"/>
      <c r="D8" s="217"/>
      <c r="E8" s="217"/>
    </row>
    <row r="9" spans="1:8" ht="20.100000000000001" customHeight="1">
      <c r="A9" s="315" t="s">
        <v>37</v>
      </c>
      <c r="B9" s="315"/>
      <c r="C9" s="315"/>
      <c r="D9" s="315"/>
      <c r="E9" s="315"/>
    </row>
    <row r="10" spans="1:8" ht="20.100000000000001" customHeight="1">
      <c r="A10" s="220" t="s">
        <v>38</v>
      </c>
      <c r="B10" s="220" t="s">
        <v>39</v>
      </c>
      <c r="C10" s="220" t="s">
        <v>40</v>
      </c>
      <c r="D10" s="220" t="s">
        <v>41</v>
      </c>
      <c r="E10" s="220" t="s">
        <v>42</v>
      </c>
    </row>
    <row r="11" spans="1:8" s="224" customFormat="1" ht="118.5" customHeight="1">
      <c r="A11" s="329" t="s">
        <v>43</v>
      </c>
      <c r="B11" s="221">
        <v>1</v>
      </c>
      <c r="C11" s="222" t="s">
        <v>44</v>
      </c>
      <c r="D11" s="223">
        <v>1</v>
      </c>
      <c r="E11" s="222" t="s">
        <v>45</v>
      </c>
    </row>
    <row r="12" spans="1:8" s="224" customFormat="1" ht="113.25" customHeight="1">
      <c r="A12" s="329"/>
      <c r="B12" s="221">
        <v>2</v>
      </c>
      <c r="C12" s="222" t="s">
        <v>46</v>
      </c>
      <c r="D12" s="223"/>
      <c r="E12" s="222"/>
    </row>
    <row r="13" spans="1:8" ht="80.099999999999994" customHeight="1">
      <c r="A13" s="330" t="s">
        <v>47</v>
      </c>
      <c r="B13" s="225">
        <v>3</v>
      </c>
      <c r="C13" s="226" t="s">
        <v>48</v>
      </c>
      <c r="D13" s="225">
        <v>2</v>
      </c>
      <c r="E13" s="226" t="s">
        <v>49</v>
      </c>
    </row>
    <row r="14" spans="1:8" ht="80.099999999999994" customHeight="1">
      <c r="A14" s="330"/>
      <c r="B14" s="225">
        <v>4</v>
      </c>
      <c r="C14" s="226" t="s">
        <v>50</v>
      </c>
      <c r="D14" s="225"/>
      <c r="E14" s="226"/>
    </row>
    <row r="15" spans="1:8" ht="80.099999999999994" customHeight="1">
      <c r="A15" s="330"/>
      <c r="B15" s="225">
        <v>5</v>
      </c>
      <c r="C15" s="226" t="s">
        <v>51</v>
      </c>
      <c r="D15" s="225"/>
      <c r="E15" s="226"/>
    </row>
    <row r="16" spans="1:8" ht="80.099999999999994" customHeight="1">
      <c r="A16" s="314" t="s">
        <v>52</v>
      </c>
      <c r="B16" s="225">
        <v>6</v>
      </c>
      <c r="C16" s="226" t="s">
        <v>53</v>
      </c>
      <c r="D16" s="225">
        <v>3</v>
      </c>
      <c r="E16" s="222" t="s">
        <v>54</v>
      </c>
    </row>
    <row r="17" spans="1:10" ht="80.099999999999994" customHeight="1">
      <c r="A17" s="314"/>
      <c r="B17" s="225">
        <v>7</v>
      </c>
      <c r="C17" s="226" t="s">
        <v>55</v>
      </c>
      <c r="D17" s="225">
        <v>4</v>
      </c>
      <c r="E17" s="222" t="s">
        <v>56</v>
      </c>
    </row>
    <row r="18" spans="1:10" ht="80.099999999999994" customHeight="1">
      <c r="A18" s="314"/>
      <c r="B18" s="225">
        <v>8</v>
      </c>
      <c r="C18" s="226" t="s">
        <v>57</v>
      </c>
      <c r="D18" s="225"/>
      <c r="E18" s="227"/>
    </row>
    <row r="19" spans="1:10" ht="80.099999999999994" customHeight="1">
      <c r="A19" s="314"/>
      <c r="B19" s="225">
        <v>9</v>
      </c>
      <c r="C19" s="226" t="s">
        <v>58</v>
      </c>
      <c r="D19" s="225"/>
      <c r="E19" s="226"/>
    </row>
    <row r="20" spans="1:10" ht="80.099999999999994" customHeight="1">
      <c r="A20" s="314"/>
      <c r="B20" s="225">
        <v>10</v>
      </c>
      <c r="C20" s="226" t="s">
        <v>59</v>
      </c>
      <c r="D20" s="225"/>
      <c r="E20" s="222"/>
      <c r="J20" s="228"/>
    </row>
    <row r="21" spans="1:10" ht="80.099999999999994" customHeight="1">
      <c r="A21" s="314"/>
      <c r="B21" s="225">
        <v>11</v>
      </c>
      <c r="C21" s="226" t="s">
        <v>60</v>
      </c>
      <c r="D21" s="225"/>
      <c r="E21" s="226"/>
      <c r="J21" s="228"/>
    </row>
    <row r="22" spans="1:10" ht="80.099999999999994" customHeight="1">
      <c r="A22" s="314"/>
      <c r="B22" s="225">
        <v>12</v>
      </c>
      <c r="C22" s="226" t="s">
        <v>61</v>
      </c>
      <c r="D22" s="225"/>
      <c r="E22" s="226"/>
      <c r="J22" s="228"/>
    </row>
    <row r="23" spans="1:10" ht="80.099999999999994" customHeight="1">
      <c r="A23" s="314" t="s">
        <v>62</v>
      </c>
      <c r="B23" s="225">
        <v>13</v>
      </c>
      <c r="C23" s="222" t="s">
        <v>63</v>
      </c>
      <c r="D23" s="221">
        <v>5</v>
      </c>
      <c r="E23" s="222" t="s">
        <v>64</v>
      </c>
    </row>
    <row r="24" spans="1:10" ht="80.099999999999994" customHeight="1">
      <c r="A24" s="314"/>
      <c r="B24" s="225">
        <v>14</v>
      </c>
      <c r="C24" s="222" t="s">
        <v>65</v>
      </c>
      <c r="D24" s="221">
        <v>6</v>
      </c>
      <c r="E24" s="222" t="s">
        <v>66</v>
      </c>
    </row>
    <row r="25" spans="1:10" ht="80.099999999999994" customHeight="1">
      <c r="A25" s="314"/>
      <c r="B25" s="225">
        <v>15</v>
      </c>
      <c r="C25" s="222" t="s">
        <v>67</v>
      </c>
      <c r="D25" s="221">
        <v>7</v>
      </c>
      <c r="E25" s="222" t="s">
        <v>68</v>
      </c>
    </row>
    <row r="26" spans="1:10" ht="80.099999999999994" customHeight="1">
      <c r="A26" s="314"/>
      <c r="B26" s="225">
        <v>16</v>
      </c>
      <c r="C26" s="222" t="s">
        <v>69</v>
      </c>
      <c r="D26" s="221"/>
      <c r="E26" s="222"/>
    </row>
    <row r="27" spans="1:10" ht="174.6" customHeight="1">
      <c r="A27" s="229" t="s">
        <v>70</v>
      </c>
      <c r="B27" s="225">
        <v>17</v>
      </c>
      <c r="C27" s="222" t="s">
        <v>71</v>
      </c>
      <c r="D27" s="221">
        <v>8</v>
      </c>
      <c r="E27" s="222" t="s">
        <v>72</v>
      </c>
    </row>
    <row r="28" spans="1:10" ht="48.75" customHeight="1">
      <c r="A28" s="314" t="s">
        <v>73</v>
      </c>
      <c r="B28" s="225">
        <v>18</v>
      </c>
      <c r="C28" s="230" t="s">
        <v>74</v>
      </c>
      <c r="D28" s="225"/>
      <c r="E28" s="226"/>
    </row>
    <row r="29" spans="1:10" ht="87" customHeight="1">
      <c r="A29" s="314"/>
      <c r="B29" s="225">
        <v>19</v>
      </c>
      <c r="C29" s="230" t="s">
        <v>75</v>
      </c>
      <c r="D29" s="225"/>
      <c r="E29" s="226"/>
    </row>
    <row r="30" spans="1:10" ht="20.100000000000001" customHeight="1">
      <c r="A30" s="315" t="s">
        <v>76</v>
      </c>
      <c r="B30" s="315"/>
      <c r="C30" s="315"/>
      <c r="D30" s="315"/>
      <c r="E30" s="315"/>
    </row>
    <row r="31" spans="1:10" ht="20.100000000000001" customHeight="1">
      <c r="A31" s="220" t="s">
        <v>38</v>
      </c>
      <c r="B31" s="220" t="s">
        <v>39</v>
      </c>
      <c r="C31" s="220" t="s">
        <v>77</v>
      </c>
      <c r="D31" s="220" t="s">
        <v>41</v>
      </c>
      <c r="E31" s="220" t="s">
        <v>78</v>
      </c>
    </row>
    <row r="32" spans="1:10" ht="98.45" customHeight="1">
      <c r="A32" s="314" t="s">
        <v>79</v>
      </c>
      <c r="B32" s="221">
        <v>1</v>
      </c>
      <c r="C32" s="222" t="s">
        <v>80</v>
      </c>
      <c r="D32" s="221">
        <v>1</v>
      </c>
      <c r="E32" s="222" t="s">
        <v>81</v>
      </c>
    </row>
    <row r="33" spans="1:5" ht="81" customHeight="1">
      <c r="A33" s="314"/>
      <c r="B33" s="221">
        <v>2</v>
      </c>
      <c r="C33" s="222" t="s">
        <v>82</v>
      </c>
      <c r="D33" s="221">
        <v>2</v>
      </c>
      <c r="E33" s="222" t="s">
        <v>83</v>
      </c>
    </row>
    <row r="34" spans="1:5" ht="92.1" customHeight="1">
      <c r="A34" s="314"/>
      <c r="B34" s="221"/>
      <c r="C34" s="222"/>
      <c r="D34" s="221">
        <v>3</v>
      </c>
      <c r="E34" s="222" t="s">
        <v>84</v>
      </c>
    </row>
    <row r="35" spans="1:5" ht="68.25" customHeight="1">
      <c r="A35" s="314"/>
      <c r="B35" s="221"/>
      <c r="C35" s="222"/>
      <c r="D35" s="221">
        <v>4</v>
      </c>
      <c r="E35" s="222" t="s">
        <v>85</v>
      </c>
    </row>
    <row r="36" spans="1:5" ht="68.25" customHeight="1">
      <c r="A36" s="314"/>
      <c r="B36" s="221"/>
      <c r="C36" s="224"/>
      <c r="D36" s="221">
        <v>5</v>
      </c>
      <c r="E36" s="222" t="s">
        <v>86</v>
      </c>
    </row>
    <row r="37" spans="1:5" ht="41.45" customHeight="1">
      <c r="A37" s="314"/>
      <c r="B37" s="221"/>
      <c r="C37" s="230"/>
      <c r="D37" s="221">
        <v>6</v>
      </c>
      <c r="E37" s="222" t="s">
        <v>87</v>
      </c>
    </row>
    <row r="38" spans="1:5" ht="49.5" customHeight="1">
      <c r="A38" s="314"/>
      <c r="B38" s="221"/>
      <c r="C38" s="230"/>
      <c r="D38" s="221">
        <v>7</v>
      </c>
      <c r="E38" s="230" t="s">
        <v>88</v>
      </c>
    </row>
    <row r="39" spans="1:5" ht="49.5" customHeight="1">
      <c r="A39" s="314" t="s">
        <v>89</v>
      </c>
      <c r="B39" s="221">
        <v>3</v>
      </c>
      <c r="C39" s="230" t="s">
        <v>90</v>
      </c>
      <c r="D39" s="221">
        <v>8</v>
      </c>
      <c r="E39" s="230" t="s">
        <v>91</v>
      </c>
    </row>
    <row r="40" spans="1:5" ht="49.5" customHeight="1">
      <c r="A40" s="314"/>
      <c r="B40" s="221"/>
      <c r="C40" s="230"/>
      <c r="D40" s="221">
        <v>9</v>
      </c>
      <c r="E40" s="230" t="s">
        <v>92</v>
      </c>
    </row>
    <row r="41" spans="1:5" s="231" customFormat="1" ht="68.25" customHeight="1">
      <c r="A41" s="314"/>
      <c r="B41" s="221"/>
      <c r="C41" s="230"/>
      <c r="D41" s="221">
        <v>10</v>
      </c>
      <c r="E41" s="230" t="s">
        <v>93</v>
      </c>
    </row>
    <row r="42" spans="1:5" s="231" customFormat="1" ht="78.75" customHeight="1">
      <c r="A42" s="314"/>
      <c r="B42" s="221"/>
      <c r="C42" s="232"/>
      <c r="D42" s="221">
        <v>11</v>
      </c>
      <c r="E42" s="230" t="s">
        <v>94</v>
      </c>
    </row>
    <row r="43" spans="1:5" s="231" customFormat="1" ht="42.75">
      <c r="A43" s="314" t="s">
        <v>95</v>
      </c>
      <c r="B43" s="221">
        <v>4</v>
      </c>
      <c r="C43" s="222" t="s">
        <v>96</v>
      </c>
      <c r="D43" s="221">
        <v>12</v>
      </c>
      <c r="E43" s="233" t="s">
        <v>97</v>
      </c>
    </row>
    <row r="44" spans="1:5" s="231" customFormat="1" ht="55.5" customHeight="1">
      <c r="A44" s="314"/>
      <c r="B44" s="221">
        <v>5</v>
      </c>
      <c r="C44" s="222" t="s">
        <v>98</v>
      </c>
      <c r="D44" s="221"/>
      <c r="E44" s="222"/>
    </row>
    <row r="45" spans="1:5" s="231" customFormat="1" ht="42.75">
      <c r="A45" s="314"/>
      <c r="B45" s="221">
        <v>6</v>
      </c>
      <c r="C45" s="222" t="s">
        <v>99</v>
      </c>
      <c r="D45" s="221">
        <v>13</v>
      </c>
      <c r="E45" s="222" t="s">
        <v>100</v>
      </c>
    </row>
    <row r="46" spans="1:5" s="231" customFormat="1" ht="61.5" customHeight="1">
      <c r="A46" s="314"/>
      <c r="B46" s="221">
        <v>7</v>
      </c>
      <c r="C46" s="222" t="s">
        <v>101</v>
      </c>
      <c r="D46" s="221">
        <v>14</v>
      </c>
      <c r="E46" s="222" t="s">
        <v>102</v>
      </c>
    </row>
    <row r="47" spans="1:5" ht="71.25" customHeight="1">
      <c r="A47" s="314"/>
      <c r="B47" s="221">
        <v>8</v>
      </c>
      <c r="C47" s="233" t="s">
        <v>103</v>
      </c>
      <c r="D47" s="221">
        <v>15</v>
      </c>
      <c r="E47" s="222" t="s">
        <v>104</v>
      </c>
    </row>
    <row r="48" spans="1:5" ht="105" customHeight="1">
      <c r="A48" s="314"/>
      <c r="B48" s="221">
        <v>9</v>
      </c>
      <c r="C48" s="222" t="s">
        <v>105</v>
      </c>
      <c r="D48" s="221">
        <v>16</v>
      </c>
      <c r="E48" s="222" t="s">
        <v>106</v>
      </c>
    </row>
    <row r="49" spans="1:5" ht="75.599999999999994" customHeight="1">
      <c r="A49" s="314" t="s">
        <v>107</v>
      </c>
      <c r="B49" s="221">
        <v>10</v>
      </c>
      <c r="C49" s="222" t="s">
        <v>108</v>
      </c>
      <c r="D49" s="221">
        <v>17</v>
      </c>
      <c r="E49" s="222" t="s">
        <v>109</v>
      </c>
    </row>
    <row r="50" spans="1:5" ht="62.45" customHeight="1">
      <c r="A50" s="314"/>
      <c r="B50" s="221">
        <v>11</v>
      </c>
      <c r="C50" s="222" t="s">
        <v>110</v>
      </c>
      <c r="D50" s="223">
        <v>18</v>
      </c>
      <c r="E50" s="222" t="s">
        <v>111</v>
      </c>
    </row>
    <row r="51" spans="1:5" ht="28.5">
      <c r="A51" s="314"/>
      <c r="B51" s="221">
        <v>12</v>
      </c>
      <c r="C51" s="222" t="s">
        <v>112</v>
      </c>
      <c r="D51" s="223">
        <v>19</v>
      </c>
      <c r="E51" s="222" t="s">
        <v>113</v>
      </c>
    </row>
    <row r="52" spans="1:5" ht="57">
      <c r="A52" s="314" t="s">
        <v>114</v>
      </c>
      <c r="B52" s="221">
        <v>13</v>
      </c>
      <c r="C52" s="222" t="s">
        <v>115</v>
      </c>
      <c r="D52" s="223">
        <v>20</v>
      </c>
      <c r="E52" s="233" t="s">
        <v>116</v>
      </c>
    </row>
    <row r="53" spans="1:5" ht="28.5">
      <c r="A53" s="314"/>
      <c r="B53" s="221">
        <v>14</v>
      </c>
      <c r="C53" s="222" t="s">
        <v>117</v>
      </c>
      <c r="D53" s="223">
        <v>21</v>
      </c>
      <c r="E53" s="233" t="s">
        <v>118</v>
      </c>
    </row>
    <row r="54" spans="1:5" ht="71.25">
      <c r="A54" s="314"/>
      <c r="B54" s="221">
        <v>15</v>
      </c>
      <c r="C54" s="222" t="s">
        <v>119</v>
      </c>
      <c r="D54" s="223"/>
      <c r="E54" s="233"/>
    </row>
    <row r="55" spans="1:5" ht="28.5">
      <c r="A55" s="314"/>
      <c r="B55" s="221">
        <v>16</v>
      </c>
      <c r="C55" s="222" t="s">
        <v>120</v>
      </c>
      <c r="D55" s="223"/>
      <c r="E55" s="233"/>
    </row>
    <row r="56" spans="1:5">
      <c r="A56" s="314"/>
      <c r="B56" s="221">
        <v>17</v>
      </c>
      <c r="C56" s="222" t="s">
        <v>121</v>
      </c>
      <c r="D56" s="223"/>
      <c r="E56" s="233"/>
    </row>
    <row r="57" spans="1:5" ht="28.5">
      <c r="A57" s="314"/>
      <c r="B57" s="221">
        <v>18</v>
      </c>
      <c r="C57" s="222" t="s">
        <v>122</v>
      </c>
      <c r="D57" s="223"/>
      <c r="E57" s="233"/>
    </row>
    <row r="58" spans="1:5">
      <c r="A58" s="314"/>
      <c r="B58" s="221">
        <v>19</v>
      </c>
      <c r="C58" s="222" t="s">
        <v>123</v>
      </c>
      <c r="D58" s="223"/>
      <c r="E58" s="233"/>
    </row>
    <row r="59" spans="1:5" ht="28.5">
      <c r="A59" s="314"/>
      <c r="B59" s="221">
        <v>20</v>
      </c>
      <c r="C59" s="222" t="s">
        <v>124</v>
      </c>
      <c r="D59" s="223"/>
      <c r="E59" s="233"/>
    </row>
    <row r="60" spans="1:5" ht="28.5">
      <c r="A60" s="314"/>
      <c r="B60" s="221">
        <v>21</v>
      </c>
      <c r="C60" s="222" t="s">
        <v>125</v>
      </c>
      <c r="D60" s="223"/>
      <c r="E60" s="233"/>
    </row>
    <row r="61" spans="1:5">
      <c r="A61" s="314"/>
      <c r="B61" s="221">
        <v>22</v>
      </c>
      <c r="C61" s="222" t="s">
        <v>126</v>
      </c>
      <c r="D61" s="223"/>
      <c r="E61" s="234"/>
    </row>
    <row r="62" spans="1:5" ht="42.75">
      <c r="A62" s="314" t="s">
        <v>127</v>
      </c>
      <c r="B62" s="221">
        <v>23</v>
      </c>
      <c r="C62" s="222" t="s">
        <v>128</v>
      </c>
      <c r="D62" s="223">
        <v>22</v>
      </c>
      <c r="E62" s="233" t="s">
        <v>129</v>
      </c>
    </row>
    <row r="63" spans="1:5" ht="42.75">
      <c r="A63" s="314"/>
      <c r="B63" s="221">
        <v>24</v>
      </c>
      <c r="C63" s="222" t="s">
        <v>130</v>
      </c>
      <c r="D63" s="223">
        <v>23</v>
      </c>
      <c r="E63" s="222" t="s">
        <v>131</v>
      </c>
    </row>
    <row r="64" spans="1:5">
      <c r="A64" s="314"/>
      <c r="B64" s="221">
        <v>25</v>
      </c>
      <c r="C64" s="222" t="s">
        <v>132</v>
      </c>
      <c r="D64" s="223"/>
      <c r="E64" s="233"/>
    </row>
    <row r="65" spans="1:10" ht="42.75">
      <c r="A65" s="316" t="s">
        <v>133</v>
      </c>
      <c r="B65" s="221">
        <v>26</v>
      </c>
      <c r="C65" s="222" t="s">
        <v>134</v>
      </c>
      <c r="D65" s="223">
        <v>24</v>
      </c>
      <c r="E65" s="233" t="s">
        <v>135</v>
      </c>
    </row>
    <row r="66" spans="1:10" ht="45" customHeight="1">
      <c r="A66" s="318"/>
      <c r="B66" s="221"/>
      <c r="C66" s="222"/>
      <c r="D66" s="223"/>
      <c r="E66" s="223"/>
    </row>
    <row r="67" spans="1:10" ht="77.099999999999994" customHeight="1">
      <c r="A67" s="314" t="s">
        <v>136</v>
      </c>
      <c r="B67" s="221">
        <v>27</v>
      </c>
      <c r="C67" s="222" t="s">
        <v>137</v>
      </c>
      <c r="D67" s="223">
        <v>25</v>
      </c>
      <c r="E67" s="222" t="s">
        <v>138</v>
      </c>
    </row>
    <row r="68" spans="1:10" ht="15.95" customHeight="1">
      <c r="A68" s="314"/>
      <c r="B68" s="221"/>
      <c r="C68" s="222"/>
      <c r="D68" s="223">
        <v>26</v>
      </c>
      <c r="E68" s="222" t="s">
        <v>139</v>
      </c>
    </row>
    <row r="69" spans="1:10" ht="50.1" customHeight="1">
      <c r="A69" s="314" t="s">
        <v>140</v>
      </c>
      <c r="B69" s="221">
        <v>28</v>
      </c>
      <c r="C69" s="233" t="s">
        <v>141</v>
      </c>
      <c r="D69" s="223">
        <v>27</v>
      </c>
      <c r="E69" s="233" t="s">
        <v>142</v>
      </c>
    </row>
    <row r="70" spans="1:10" ht="50.1" customHeight="1">
      <c r="A70" s="314"/>
      <c r="B70" s="221">
        <v>29</v>
      </c>
      <c r="C70" s="233" t="s">
        <v>143</v>
      </c>
      <c r="D70" s="223">
        <v>28</v>
      </c>
      <c r="E70" s="233" t="s">
        <v>144</v>
      </c>
    </row>
    <row r="71" spans="1:10" ht="50.1" customHeight="1">
      <c r="A71" s="314"/>
      <c r="B71" s="221"/>
      <c r="C71" s="224"/>
      <c r="D71" s="223">
        <v>29</v>
      </c>
      <c r="E71" s="233" t="s">
        <v>145</v>
      </c>
    </row>
    <row r="72" spans="1:10" ht="50.1" customHeight="1">
      <c r="A72" s="314"/>
      <c r="B72" s="221"/>
      <c r="C72" s="235"/>
      <c r="D72" s="223">
        <v>30</v>
      </c>
      <c r="E72" s="233" t="s">
        <v>146</v>
      </c>
    </row>
    <row r="73" spans="1:10" ht="50.1" customHeight="1">
      <c r="A73" s="314"/>
      <c r="B73" s="221"/>
      <c r="C73" s="233"/>
      <c r="D73" s="223">
        <v>31</v>
      </c>
      <c r="E73" s="233" t="s">
        <v>147</v>
      </c>
    </row>
    <row r="74" spans="1:10" ht="50.1" customHeight="1">
      <c r="A74" s="314"/>
      <c r="B74" s="221"/>
      <c r="C74" s="233"/>
      <c r="D74" s="223">
        <v>32</v>
      </c>
      <c r="E74" s="233" t="s">
        <v>148</v>
      </c>
    </row>
    <row r="75" spans="1:10" ht="50.1" customHeight="1">
      <c r="A75" s="314"/>
      <c r="B75" s="221"/>
      <c r="C75" s="233"/>
      <c r="D75" s="223">
        <v>33</v>
      </c>
      <c r="E75" s="235" t="s">
        <v>149</v>
      </c>
    </row>
    <row r="76" spans="1:10" ht="39.950000000000003" customHeight="1">
      <c r="A76" s="314"/>
      <c r="B76" s="221"/>
      <c r="C76" s="223"/>
      <c r="D76" s="223">
        <v>34</v>
      </c>
      <c r="E76" s="233" t="s">
        <v>150</v>
      </c>
    </row>
    <row r="77" spans="1:10" ht="39.950000000000003" customHeight="1">
      <c r="A77" s="316" t="s">
        <v>151</v>
      </c>
      <c r="B77" s="221">
        <v>30</v>
      </c>
      <c r="C77" s="222" t="s">
        <v>152</v>
      </c>
      <c r="D77" s="223">
        <v>35</v>
      </c>
      <c r="E77" s="222" t="s">
        <v>153</v>
      </c>
    </row>
    <row r="78" spans="1:10" ht="72" customHeight="1">
      <c r="A78" s="317"/>
      <c r="B78" s="221">
        <v>31</v>
      </c>
      <c r="C78" s="222" t="s">
        <v>154</v>
      </c>
      <c r="D78" s="223">
        <v>36</v>
      </c>
      <c r="E78" s="222" t="s">
        <v>155</v>
      </c>
    </row>
    <row r="79" spans="1:10" ht="72" customHeight="1">
      <c r="A79" s="317"/>
      <c r="B79" s="221">
        <v>32</v>
      </c>
      <c r="C79" s="222" t="s">
        <v>156</v>
      </c>
      <c r="D79" s="236">
        <v>37</v>
      </c>
      <c r="E79" s="222" t="s">
        <v>157</v>
      </c>
    </row>
    <row r="80" spans="1:10" ht="72" customHeight="1">
      <c r="A80" s="317"/>
      <c r="B80" s="221">
        <v>33</v>
      </c>
      <c r="C80" s="222" t="s">
        <v>158</v>
      </c>
      <c r="D80" s="236">
        <v>38</v>
      </c>
      <c r="E80" s="222" t="s">
        <v>159</v>
      </c>
      <c r="J80" s="211" t="s">
        <v>36</v>
      </c>
    </row>
    <row r="81" spans="1:5" ht="72" customHeight="1">
      <c r="A81" s="317"/>
      <c r="B81" s="237">
        <v>34</v>
      </c>
      <c r="C81" s="238" t="s">
        <v>160</v>
      </c>
      <c r="D81" s="239">
        <v>39</v>
      </c>
      <c r="E81" s="238" t="s">
        <v>161</v>
      </c>
    </row>
    <row r="82" spans="1:5" ht="72" customHeight="1">
      <c r="A82" s="240"/>
      <c r="B82" s="241"/>
      <c r="C82" s="242"/>
      <c r="D82" s="241"/>
      <c r="E82" s="242"/>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8" sqref="A8"/>
    </sheetView>
  </sheetViews>
  <sheetFormatPr baseColWidth="10" defaultColWidth="10.42578125" defaultRowHeight="114.75" customHeight="1"/>
  <cols>
    <col min="1" max="1" width="60.85546875" style="260" customWidth="1"/>
    <col min="2" max="2" width="15.85546875" style="261" customWidth="1"/>
    <col min="3" max="5" width="15.85546875" style="262" customWidth="1"/>
    <col min="6" max="6" width="40.85546875" style="260" customWidth="1"/>
    <col min="7" max="7" width="2.7109375" style="246" customWidth="1"/>
    <col min="8" max="16384" width="10.42578125" style="246"/>
  </cols>
  <sheetData>
    <row r="1" spans="1:6" ht="109.5" customHeight="1">
      <c r="A1" s="245"/>
      <c r="B1" s="332" t="s">
        <v>162</v>
      </c>
      <c r="C1" s="332"/>
      <c r="D1" s="332"/>
      <c r="E1" s="332"/>
      <c r="F1" s="245"/>
    </row>
    <row r="2" spans="1:6" ht="15">
      <c r="A2" s="331" t="s">
        <v>163</v>
      </c>
      <c r="B2" s="331"/>
      <c r="C2" s="331"/>
      <c r="D2" s="331"/>
      <c r="E2" s="331"/>
      <c r="F2" s="331"/>
    </row>
    <row r="3" spans="1:6" ht="15">
      <c r="A3" s="333" t="s">
        <v>164</v>
      </c>
      <c r="B3" s="334" t="s">
        <v>165</v>
      </c>
      <c r="C3" s="334"/>
      <c r="D3" s="334"/>
      <c r="E3" s="334"/>
      <c r="F3" s="247" t="s">
        <v>166</v>
      </c>
    </row>
    <row r="4" spans="1:6" ht="28.5" customHeight="1">
      <c r="A4" s="333"/>
      <c r="B4" s="248" t="s">
        <v>167</v>
      </c>
      <c r="C4" s="248" t="s">
        <v>168</v>
      </c>
      <c r="D4" s="248" t="s">
        <v>169</v>
      </c>
      <c r="E4" s="248" t="s">
        <v>170</v>
      </c>
      <c r="F4" s="249"/>
    </row>
    <row r="5" spans="1:6" ht="46.5" customHeight="1">
      <c r="A5" s="250" t="s">
        <v>171</v>
      </c>
      <c r="B5" s="251"/>
      <c r="C5" s="252"/>
      <c r="D5" s="252">
        <v>8.9</v>
      </c>
      <c r="E5" s="252">
        <v>13.16</v>
      </c>
      <c r="F5" s="253" t="s">
        <v>172</v>
      </c>
    </row>
    <row r="6" spans="1:6" ht="45">
      <c r="A6" s="254" t="s">
        <v>173</v>
      </c>
      <c r="B6" s="251"/>
      <c r="C6" s="252"/>
      <c r="D6" s="252">
        <v>11</v>
      </c>
      <c r="E6" s="252" t="s">
        <v>174</v>
      </c>
      <c r="F6" s="253" t="s">
        <v>172</v>
      </c>
    </row>
    <row r="7" spans="1:6" ht="30">
      <c r="A7" s="254" t="s">
        <v>175</v>
      </c>
      <c r="B7" s="255"/>
      <c r="C7" s="256"/>
      <c r="D7" s="256">
        <v>1</v>
      </c>
      <c r="E7" s="256" t="s">
        <v>176</v>
      </c>
      <c r="F7" s="253" t="s">
        <v>172</v>
      </c>
    </row>
    <row r="8" spans="1:6" ht="30">
      <c r="A8" s="257" t="s">
        <v>177</v>
      </c>
      <c r="B8" s="255">
        <v>16</v>
      </c>
      <c r="C8" s="256">
        <v>3.4</v>
      </c>
      <c r="D8" s="256" t="s">
        <v>178</v>
      </c>
      <c r="E8" s="256" t="s">
        <v>179</v>
      </c>
      <c r="F8" s="253" t="s">
        <v>172</v>
      </c>
    </row>
    <row r="9" spans="1:6" ht="45">
      <c r="A9" s="257" t="s">
        <v>180</v>
      </c>
      <c r="B9" s="255" t="s">
        <v>181</v>
      </c>
      <c r="C9" s="255">
        <v>7</v>
      </c>
      <c r="D9" s="252" t="s">
        <v>182</v>
      </c>
      <c r="E9" s="252" t="s">
        <v>183</v>
      </c>
      <c r="F9" s="253" t="s">
        <v>172</v>
      </c>
    </row>
    <row r="10" spans="1:6" ht="30">
      <c r="A10" s="254" t="s">
        <v>184</v>
      </c>
      <c r="B10" s="251"/>
      <c r="C10" s="252"/>
      <c r="D10" s="252" t="s">
        <v>185</v>
      </c>
      <c r="E10" s="252">
        <v>28</v>
      </c>
      <c r="F10" s="253" t="s">
        <v>172</v>
      </c>
    </row>
    <row r="11" spans="1:6" ht="30">
      <c r="A11" s="258" t="s">
        <v>186</v>
      </c>
      <c r="B11" s="255"/>
      <c r="C11" s="256"/>
      <c r="D11" s="256" t="s">
        <v>187</v>
      </c>
      <c r="E11" s="256">
        <v>20.21</v>
      </c>
      <c r="F11" s="259" t="s">
        <v>172</v>
      </c>
    </row>
    <row r="12" spans="1:6" ht="45">
      <c r="A12" s="258" t="s">
        <v>188</v>
      </c>
      <c r="B12" s="255"/>
      <c r="C12" s="256"/>
      <c r="D12" s="252" t="s">
        <v>189</v>
      </c>
      <c r="E12" s="256" t="s">
        <v>190</v>
      </c>
      <c r="F12" s="259" t="s">
        <v>172</v>
      </c>
    </row>
    <row r="13" spans="1:6" ht="30">
      <c r="A13" s="258" t="s">
        <v>191</v>
      </c>
      <c r="B13" s="255">
        <v>2.17</v>
      </c>
      <c r="C13" s="256">
        <v>8</v>
      </c>
      <c r="D13" s="256">
        <v>1</v>
      </c>
      <c r="E13" s="256" t="s">
        <v>192</v>
      </c>
      <c r="F13" s="259" t="s">
        <v>193</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G8" sqref="G8"/>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8" t="s">
        <v>194</v>
      </c>
      <c r="C2" s="339"/>
      <c r="D2" s="339"/>
      <c r="E2" s="339"/>
      <c r="F2" s="339"/>
      <c r="G2" s="340"/>
    </row>
    <row r="3" spans="2:9" ht="15">
      <c r="B3" s="341" t="s">
        <v>195</v>
      </c>
      <c r="C3" s="342"/>
      <c r="D3" s="343"/>
      <c r="E3" s="343"/>
      <c r="F3" s="343"/>
      <c r="G3" s="344"/>
    </row>
    <row r="4" spans="2:9" ht="88.5" customHeight="1">
      <c r="B4" s="345" t="s">
        <v>196</v>
      </c>
      <c r="C4" s="346"/>
      <c r="D4" s="346"/>
      <c r="E4" s="346"/>
      <c r="F4" s="346"/>
      <c r="G4" s="347"/>
    </row>
    <row r="5" spans="2:9" ht="15">
      <c r="B5" s="122"/>
      <c r="C5" s="134"/>
      <c r="D5" s="135"/>
      <c r="E5" s="136"/>
      <c r="F5" s="136"/>
      <c r="G5" s="136"/>
    </row>
    <row r="6" spans="2:9" ht="16.5" customHeight="1">
      <c r="B6" s="348" t="s">
        <v>197</v>
      </c>
      <c r="C6" s="349"/>
      <c r="D6" s="349"/>
      <c r="E6" s="349"/>
      <c r="F6" s="349"/>
      <c r="G6" s="350"/>
    </row>
    <row r="7" spans="2:9" ht="76.5" customHeight="1">
      <c r="B7" s="348"/>
      <c r="C7" s="349"/>
      <c r="D7" s="349"/>
      <c r="E7" s="349"/>
      <c r="F7" s="349"/>
      <c r="G7" s="350"/>
    </row>
    <row r="8" spans="2:9" ht="15" thickBot="1">
      <c r="B8" s="137"/>
      <c r="C8" s="138"/>
      <c r="D8" s="138"/>
      <c r="E8" s="139"/>
      <c r="F8" s="140"/>
      <c r="G8" s="140"/>
    </row>
    <row r="9" spans="2:9">
      <c r="B9" s="141"/>
      <c r="C9" s="142" t="s">
        <v>198</v>
      </c>
      <c r="D9" s="351" t="s">
        <v>199</v>
      </c>
      <c r="E9" s="352"/>
      <c r="F9" s="353" t="s">
        <v>200</v>
      </c>
      <c r="G9" s="354"/>
    </row>
    <row r="10" spans="2:9" ht="15" customHeight="1">
      <c r="B10" s="143"/>
      <c r="C10" s="124">
        <v>5</v>
      </c>
      <c r="D10" s="355" t="s">
        <v>201</v>
      </c>
      <c r="E10" s="356"/>
      <c r="F10" s="357" t="s">
        <v>202</v>
      </c>
      <c r="G10" s="358"/>
      <c r="H10" s="336"/>
      <c r="I10" s="336"/>
    </row>
    <row r="11" spans="2:9">
      <c r="B11" s="143"/>
      <c r="C11" s="124">
        <v>5</v>
      </c>
      <c r="D11" s="355" t="s">
        <v>203</v>
      </c>
      <c r="E11" s="356"/>
      <c r="F11" s="357" t="s">
        <v>204</v>
      </c>
      <c r="G11" s="358"/>
      <c r="H11" s="336"/>
      <c r="I11" s="336"/>
    </row>
    <row r="12" spans="2:9">
      <c r="B12" s="143"/>
      <c r="C12" s="124">
        <v>5</v>
      </c>
      <c r="D12" s="355" t="s">
        <v>205</v>
      </c>
      <c r="E12" s="356"/>
      <c r="F12" s="357" t="s">
        <v>206</v>
      </c>
      <c r="G12" s="358"/>
      <c r="H12" s="336"/>
      <c r="I12" s="336"/>
    </row>
    <row r="13" spans="2:9" ht="27.75" customHeight="1">
      <c r="B13" s="143"/>
      <c r="C13" s="124">
        <v>5</v>
      </c>
      <c r="D13" s="355" t="s">
        <v>207</v>
      </c>
      <c r="E13" s="356"/>
      <c r="F13" s="357" t="s">
        <v>208</v>
      </c>
      <c r="G13" s="358"/>
      <c r="H13" s="336"/>
      <c r="I13" s="336"/>
    </row>
    <row r="14" spans="2:9">
      <c r="B14" s="143"/>
      <c r="C14" s="124">
        <v>5</v>
      </c>
      <c r="D14" s="355" t="s">
        <v>209</v>
      </c>
      <c r="E14" s="356"/>
      <c r="F14" s="357" t="s">
        <v>210</v>
      </c>
      <c r="G14" s="358"/>
      <c r="H14" s="336"/>
      <c r="I14" s="336"/>
    </row>
    <row r="15" spans="2:9" ht="41.25" customHeight="1">
      <c r="B15" s="143"/>
      <c r="C15" s="124">
        <v>5</v>
      </c>
      <c r="D15" s="355" t="s">
        <v>211</v>
      </c>
      <c r="E15" s="356"/>
      <c r="F15" s="357" t="s">
        <v>212</v>
      </c>
      <c r="G15" s="358"/>
      <c r="H15" s="336"/>
      <c r="I15" s="336"/>
    </row>
    <row r="16" spans="2:9" ht="41.25" customHeight="1">
      <c r="B16" s="143"/>
      <c r="C16" s="124">
        <v>5</v>
      </c>
      <c r="D16" s="359" t="s">
        <v>213</v>
      </c>
      <c r="E16" s="360"/>
      <c r="F16" s="357" t="s">
        <v>214</v>
      </c>
      <c r="G16" s="358"/>
      <c r="H16" s="336"/>
      <c r="I16" s="336"/>
    </row>
    <row r="17" spans="2:9" ht="51.75" customHeight="1">
      <c r="B17" s="143"/>
      <c r="C17" s="124">
        <v>5</v>
      </c>
      <c r="D17" s="360" t="s">
        <v>215</v>
      </c>
      <c r="E17" s="361"/>
      <c r="F17" s="357" t="s">
        <v>216</v>
      </c>
      <c r="G17" s="358"/>
      <c r="H17" s="336"/>
      <c r="I17" s="336"/>
    </row>
    <row r="18" spans="2:9" ht="51.75" customHeight="1">
      <c r="B18" s="143"/>
      <c r="C18" s="124">
        <v>5</v>
      </c>
      <c r="D18" s="359" t="s">
        <v>217</v>
      </c>
      <c r="E18" s="360"/>
      <c r="F18" s="357" t="s">
        <v>218</v>
      </c>
      <c r="G18" s="358"/>
      <c r="H18" s="336"/>
      <c r="I18" s="336"/>
    </row>
    <row r="19" spans="2:9" ht="51.75" customHeight="1">
      <c r="B19" s="143"/>
      <c r="C19" s="124">
        <v>5</v>
      </c>
      <c r="D19" s="129" t="s">
        <v>219</v>
      </c>
      <c r="E19" s="130"/>
      <c r="F19" s="357" t="s">
        <v>220</v>
      </c>
      <c r="G19" s="358"/>
      <c r="H19" s="336"/>
      <c r="I19" s="336"/>
    </row>
    <row r="20" spans="2:9" ht="51.75" customHeight="1">
      <c r="B20" s="143"/>
      <c r="C20" s="124">
        <v>5</v>
      </c>
      <c r="D20" s="129" t="s">
        <v>221</v>
      </c>
      <c r="E20" s="130"/>
      <c r="F20" s="357" t="s">
        <v>222</v>
      </c>
      <c r="G20" s="358"/>
      <c r="H20" s="336"/>
      <c r="I20" s="336"/>
    </row>
    <row r="21" spans="2:9" ht="66.75" customHeight="1">
      <c r="B21" s="143"/>
      <c r="C21" s="124">
        <v>5</v>
      </c>
      <c r="D21" s="359" t="s">
        <v>223</v>
      </c>
      <c r="E21" s="360"/>
      <c r="F21" s="357" t="s">
        <v>224</v>
      </c>
      <c r="G21" s="358"/>
      <c r="H21" s="336"/>
      <c r="I21" s="336"/>
    </row>
    <row r="22" spans="2:9" ht="36" customHeight="1">
      <c r="B22" s="143"/>
      <c r="C22" s="124">
        <v>5</v>
      </c>
      <c r="D22" s="362" t="s">
        <v>225</v>
      </c>
      <c r="E22" s="363"/>
      <c r="F22" s="357" t="s">
        <v>226</v>
      </c>
      <c r="G22" s="358"/>
      <c r="H22" s="337"/>
      <c r="I22" s="337"/>
    </row>
    <row r="23" spans="2:9" ht="26.25" customHeight="1">
      <c r="B23" s="143"/>
      <c r="C23" s="124">
        <v>5</v>
      </c>
      <c r="D23" s="364" t="s">
        <v>227</v>
      </c>
      <c r="E23" s="364"/>
      <c r="F23" s="365" t="s">
        <v>228</v>
      </c>
      <c r="G23" s="358"/>
      <c r="H23" s="336"/>
      <c r="I23" s="336"/>
    </row>
    <row r="24" spans="2:9" ht="26.25" customHeight="1">
      <c r="B24" s="143"/>
      <c r="C24" s="124">
        <v>5</v>
      </c>
      <c r="D24" s="364" t="s">
        <v>229</v>
      </c>
      <c r="E24" s="364"/>
      <c r="F24" s="365" t="s">
        <v>230</v>
      </c>
      <c r="G24" s="358"/>
      <c r="H24" s="336"/>
      <c r="I24" s="336"/>
    </row>
    <row r="25" spans="2:9" ht="26.25" customHeight="1">
      <c r="B25" s="143"/>
      <c r="C25" s="124">
        <v>5</v>
      </c>
      <c r="D25" s="366" t="s">
        <v>231</v>
      </c>
      <c r="E25" s="367"/>
      <c r="F25" s="365" t="s">
        <v>232</v>
      </c>
      <c r="G25" s="358"/>
      <c r="H25" s="336"/>
      <c r="I25" s="336"/>
    </row>
    <row r="26" spans="2:9" ht="27" customHeight="1">
      <c r="B26" s="144"/>
      <c r="C26" s="368" t="s">
        <v>233</v>
      </c>
      <c r="D26" s="369"/>
      <c r="E26" s="369"/>
      <c r="F26" s="369"/>
      <c r="G26" s="370"/>
    </row>
    <row r="27" spans="2:9" ht="27" customHeight="1">
      <c r="B27" s="371" t="s">
        <v>234</v>
      </c>
      <c r="C27" s="372"/>
      <c r="D27" s="372"/>
      <c r="E27" s="372"/>
      <c r="F27" s="372"/>
      <c r="G27" s="373"/>
    </row>
    <row r="28" spans="2:9" ht="10.5" customHeight="1">
      <c r="B28" s="145"/>
      <c r="D28" s="146"/>
      <c r="E28" s="147"/>
      <c r="F28" s="148"/>
      <c r="G28" s="148"/>
    </row>
    <row r="29" spans="2:9">
      <c r="B29" s="145"/>
      <c r="C29" s="149"/>
      <c r="D29" s="374" t="s">
        <v>199</v>
      </c>
      <c r="E29" s="374"/>
      <c r="F29" s="375" t="s">
        <v>200</v>
      </c>
      <c r="G29" s="376"/>
    </row>
    <row r="30" spans="2:9">
      <c r="B30" s="145"/>
      <c r="D30" s="377" t="s">
        <v>201</v>
      </c>
      <c r="E30" s="377"/>
      <c r="F30" s="378" t="s">
        <v>235</v>
      </c>
      <c r="G30" s="379"/>
      <c r="H30" s="336"/>
      <c r="I30" s="336"/>
    </row>
    <row r="31" spans="2:9">
      <c r="B31" s="145"/>
      <c r="D31" s="377" t="s">
        <v>203</v>
      </c>
      <c r="E31" s="377"/>
      <c r="F31" s="378" t="s">
        <v>236</v>
      </c>
      <c r="G31" s="379"/>
      <c r="H31" s="336"/>
      <c r="I31" s="336"/>
    </row>
    <row r="32" spans="2:9">
      <c r="B32" s="145"/>
      <c r="D32" s="377" t="s">
        <v>205</v>
      </c>
      <c r="E32" s="377"/>
      <c r="F32" s="378" t="s">
        <v>237</v>
      </c>
      <c r="G32" s="379"/>
      <c r="H32" s="336"/>
      <c r="I32" s="336"/>
    </row>
    <row r="33" spans="2:9">
      <c r="B33" s="145"/>
      <c r="D33" s="377" t="s">
        <v>207</v>
      </c>
      <c r="E33" s="377"/>
      <c r="F33" s="378" t="s">
        <v>238</v>
      </c>
      <c r="G33" s="379"/>
      <c r="H33" s="336"/>
      <c r="I33" s="336"/>
    </row>
    <row r="34" spans="2:9">
      <c r="B34" s="145"/>
      <c r="D34" s="377" t="s">
        <v>209</v>
      </c>
      <c r="E34" s="377"/>
      <c r="F34" s="378" t="s">
        <v>239</v>
      </c>
      <c r="G34" s="379"/>
      <c r="H34" s="336"/>
      <c r="I34" s="336"/>
    </row>
    <row r="35" spans="2:9" ht="40.9" customHeight="1">
      <c r="B35" s="145"/>
      <c r="D35" s="377" t="s">
        <v>240</v>
      </c>
      <c r="E35" s="377"/>
      <c r="F35" s="378" t="s">
        <v>241</v>
      </c>
      <c r="G35" s="379"/>
      <c r="H35" s="336"/>
      <c r="I35" s="336"/>
    </row>
    <row r="36" spans="2:9" ht="42" customHeight="1">
      <c r="B36" s="123"/>
      <c r="C36" s="150"/>
      <c r="D36" s="377" t="s">
        <v>242</v>
      </c>
      <c r="E36" s="377"/>
      <c r="F36" s="378" t="s">
        <v>243</v>
      </c>
      <c r="G36" s="379"/>
      <c r="H36" s="335"/>
      <c r="I36" s="335"/>
    </row>
    <row r="37" spans="2:9" ht="30.75" customHeight="1">
      <c r="B37" s="123"/>
      <c r="C37" s="150"/>
      <c r="D37" s="377" t="s">
        <v>244</v>
      </c>
      <c r="E37" s="377"/>
      <c r="F37" s="380" t="s">
        <v>245</v>
      </c>
      <c r="G37" s="381"/>
      <c r="H37" s="335"/>
      <c r="I37" s="335"/>
    </row>
    <row r="38" spans="2:9" ht="33" customHeight="1">
      <c r="B38" s="123"/>
      <c r="C38" s="150"/>
      <c r="D38" s="377" t="s">
        <v>246</v>
      </c>
      <c r="E38" s="377"/>
      <c r="F38" s="380" t="s">
        <v>245</v>
      </c>
      <c r="G38" s="381"/>
      <c r="H38" s="335"/>
      <c r="I38" s="335"/>
    </row>
    <row r="39" spans="2:9" ht="30" customHeight="1">
      <c r="B39" s="123"/>
      <c r="C39" s="150"/>
      <c r="D39" s="377" t="s">
        <v>247</v>
      </c>
      <c r="E39" s="377"/>
      <c r="F39" s="380" t="s">
        <v>245</v>
      </c>
      <c r="G39" s="381"/>
      <c r="H39" s="335"/>
      <c r="I39" s="335"/>
    </row>
    <row r="40" spans="2:9" ht="30" customHeight="1">
      <c r="B40" s="123"/>
      <c r="C40" s="150"/>
      <c r="D40" s="377" t="s">
        <v>248</v>
      </c>
      <c r="E40" s="377"/>
      <c r="F40" s="380" t="s">
        <v>245</v>
      </c>
      <c r="G40" s="381"/>
      <c r="H40" s="335"/>
      <c r="I40" s="335"/>
    </row>
    <row r="41" spans="2:9" ht="30" customHeight="1">
      <c r="B41" s="123"/>
      <c r="C41" s="150"/>
      <c r="D41" s="382" t="s">
        <v>249</v>
      </c>
      <c r="E41" s="383"/>
      <c r="F41" s="378" t="s">
        <v>250</v>
      </c>
      <c r="G41" s="379"/>
      <c r="H41" s="335"/>
      <c r="I41" s="335"/>
    </row>
    <row r="42" spans="2:9" ht="35.25" customHeight="1">
      <c r="B42" s="123"/>
      <c r="C42" s="150"/>
      <c r="D42" s="377" t="s">
        <v>251</v>
      </c>
      <c r="E42" s="377"/>
      <c r="F42" s="378" t="s">
        <v>252</v>
      </c>
      <c r="G42" s="379"/>
      <c r="H42" s="335"/>
      <c r="I42" s="335"/>
    </row>
    <row r="43" spans="2:9" ht="31.5" customHeight="1">
      <c r="B43" s="123"/>
      <c r="C43" s="150"/>
      <c r="D43" s="377" t="s">
        <v>244</v>
      </c>
      <c r="E43" s="377"/>
      <c r="F43" s="380" t="s">
        <v>245</v>
      </c>
      <c r="G43" s="381"/>
      <c r="H43" s="335"/>
      <c r="I43" s="335"/>
    </row>
    <row r="44" spans="2:9" ht="35.25" customHeight="1">
      <c r="B44" s="123"/>
      <c r="C44" s="150"/>
      <c r="D44" s="377" t="s">
        <v>253</v>
      </c>
      <c r="E44" s="377"/>
      <c r="F44" s="380" t="s">
        <v>245</v>
      </c>
      <c r="G44" s="381"/>
      <c r="H44" s="335"/>
      <c r="I44" s="335"/>
    </row>
    <row r="45" spans="2:9" ht="57" customHeight="1">
      <c r="B45" s="123"/>
      <c r="C45" s="150"/>
      <c r="D45" s="377" t="s">
        <v>248</v>
      </c>
      <c r="E45" s="377"/>
      <c r="F45" s="380" t="s">
        <v>245</v>
      </c>
      <c r="G45" s="381"/>
      <c r="H45" s="335"/>
      <c r="I45" s="335"/>
    </row>
    <row r="46" spans="2:9" ht="32.25" customHeight="1">
      <c r="B46" s="123"/>
      <c r="C46" s="150"/>
      <c r="D46" s="377" t="s">
        <v>246</v>
      </c>
      <c r="E46" s="377"/>
      <c r="F46" s="380" t="s">
        <v>245</v>
      </c>
      <c r="G46" s="381"/>
      <c r="H46" s="335"/>
      <c r="I46" s="335"/>
    </row>
    <row r="47" spans="2:9" ht="32.25" customHeight="1">
      <c r="B47" s="123"/>
      <c r="C47" s="150"/>
      <c r="D47" s="382" t="s">
        <v>254</v>
      </c>
      <c r="E47" s="383"/>
      <c r="F47" s="384" t="s">
        <v>255</v>
      </c>
      <c r="G47" s="385"/>
      <c r="H47" s="335"/>
      <c r="I47" s="335"/>
    </row>
    <row r="48" spans="2:9" ht="32.25" customHeight="1">
      <c r="B48" s="123"/>
      <c r="C48" s="150"/>
      <c r="D48" s="377" t="s">
        <v>256</v>
      </c>
      <c r="E48" s="377"/>
      <c r="F48" s="378" t="s">
        <v>257</v>
      </c>
      <c r="G48" s="379"/>
      <c r="H48" s="335"/>
      <c r="I48" s="335"/>
    </row>
    <row r="49" spans="2:9" ht="32.25" customHeight="1">
      <c r="B49" s="123"/>
      <c r="C49" s="150"/>
      <c r="D49" s="377" t="s">
        <v>258</v>
      </c>
      <c r="E49" s="377"/>
      <c r="F49" s="378" t="s">
        <v>259</v>
      </c>
      <c r="G49" s="379"/>
      <c r="H49" s="335"/>
      <c r="I49" s="335"/>
    </row>
    <row r="50" spans="2:9" ht="32.25" customHeight="1">
      <c r="B50" s="123"/>
      <c r="C50" s="150"/>
      <c r="D50" s="377" t="s">
        <v>260</v>
      </c>
      <c r="E50" s="377"/>
      <c r="F50" s="378" t="s">
        <v>261</v>
      </c>
      <c r="G50" s="379"/>
      <c r="H50" s="335"/>
      <c r="I50" s="335"/>
    </row>
    <row r="51" spans="2:9" ht="32.25" customHeight="1">
      <c r="B51" s="123"/>
      <c r="C51" s="150"/>
      <c r="D51" s="146"/>
      <c r="E51" s="146"/>
      <c r="F51" s="148"/>
      <c r="G51" s="148"/>
      <c r="H51" s="335"/>
      <c r="I51" s="335"/>
    </row>
    <row r="52" spans="2:9" ht="32.25" customHeight="1">
      <c r="B52" s="123"/>
      <c r="C52" s="150"/>
      <c r="D52" s="146"/>
      <c r="E52" s="146"/>
      <c r="F52" s="148"/>
      <c r="G52" s="148"/>
    </row>
    <row r="53" spans="2:9" ht="32.25" customHeight="1">
      <c r="B53" s="123"/>
      <c r="C53" s="150"/>
      <c r="D53" s="146"/>
      <c r="E53" s="146"/>
      <c r="F53" s="148"/>
      <c r="G53" s="148"/>
    </row>
    <row r="54" spans="2:9" ht="21.75" customHeight="1">
      <c r="B54" s="386" t="s">
        <v>262</v>
      </c>
      <c r="C54" s="387"/>
      <c r="D54" s="387"/>
      <c r="E54" s="387"/>
      <c r="F54" s="387"/>
      <c r="G54" s="388"/>
    </row>
    <row r="55" spans="2:9" ht="21.75" customHeight="1">
      <c r="B55" s="386" t="s">
        <v>263</v>
      </c>
      <c r="C55" s="387"/>
      <c r="D55" s="387"/>
      <c r="E55" s="387"/>
      <c r="F55" s="387"/>
      <c r="G55" s="388"/>
    </row>
    <row r="56" spans="2:9" ht="20.25" customHeight="1">
      <c r="B56" s="386" t="s">
        <v>264</v>
      </c>
      <c r="C56" s="387"/>
      <c r="D56" s="387"/>
      <c r="E56" s="387"/>
      <c r="F56" s="387"/>
      <c r="G56" s="388"/>
    </row>
    <row r="57" spans="2:9" ht="20.25" customHeight="1">
      <c r="B57" s="386" t="s">
        <v>265</v>
      </c>
      <c r="C57" s="387"/>
      <c r="D57" s="387"/>
      <c r="E57" s="387"/>
      <c r="F57" s="387"/>
      <c r="G57" s="388"/>
    </row>
    <row r="58" spans="2:9" ht="18" customHeight="1" thickBot="1">
      <c r="B58" s="389" t="s">
        <v>266</v>
      </c>
      <c r="C58" s="390"/>
      <c r="D58" s="390"/>
      <c r="E58" s="390"/>
      <c r="F58" s="390"/>
      <c r="G58" s="391"/>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V119"/>
  <sheetViews>
    <sheetView showGridLines="0" topLeftCell="A69" zoomScale="80" zoomScaleNormal="80" zoomScalePageLayoutView="50" workbookViewId="0">
      <selection activeCell="K72" sqref="K7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451"/>
      <c r="B1" s="452"/>
      <c r="C1" s="452"/>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453"/>
      <c r="B2" s="454"/>
      <c r="C2" s="454"/>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455" t="s">
        <v>267</v>
      </c>
      <c r="B4" s="455"/>
      <c r="C4" s="455"/>
      <c r="D4" s="467" t="s">
        <v>4</v>
      </c>
      <c r="E4" s="468"/>
      <c r="F4" s="468"/>
      <c r="G4" s="468"/>
      <c r="H4" s="468"/>
      <c r="I4" s="468"/>
      <c r="J4" s="468"/>
      <c r="K4" s="468"/>
      <c r="L4" s="468"/>
      <c r="M4" s="468"/>
      <c r="N4" s="469"/>
      <c r="O4" s="18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455" t="s">
        <v>268</v>
      </c>
      <c r="B5" s="455"/>
      <c r="C5" s="455"/>
      <c r="D5" s="467" t="s">
        <v>35</v>
      </c>
      <c r="E5" s="468"/>
      <c r="F5" s="468"/>
      <c r="G5" s="468"/>
      <c r="H5" s="468"/>
      <c r="I5" s="468"/>
      <c r="J5" s="468"/>
      <c r="K5" s="468"/>
      <c r="L5" s="468"/>
      <c r="M5" s="468"/>
      <c r="N5" s="469"/>
      <c r="O5" s="18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455" t="s">
        <v>269</v>
      </c>
      <c r="B6" s="455"/>
      <c r="C6" s="455"/>
      <c r="D6" s="467" t="s">
        <v>522</v>
      </c>
      <c r="E6" s="468"/>
      <c r="F6" s="468"/>
      <c r="G6" s="468"/>
      <c r="H6" s="468"/>
      <c r="I6" s="468"/>
      <c r="J6" s="468"/>
      <c r="K6" s="468"/>
      <c r="L6" s="468"/>
      <c r="M6" s="468"/>
      <c r="N6" s="469"/>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270</v>
      </c>
      <c r="B7" s="155"/>
      <c r="C7" s="155"/>
      <c r="D7" s="435" t="s">
        <v>271</v>
      </c>
      <c r="E7" s="423" t="s">
        <v>272</v>
      </c>
      <c r="F7" s="424"/>
      <c r="G7" s="424"/>
      <c r="H7" s="425"/>
      <c r="I7" s="464" t="s">
        <v>273</v>
      </c>
      <c r="J7" s="465"/>
      <c r="K7" s="465"/>
      <c r="L7" s="465"/>
      <c r="M7" s="466"/>
      <c r="N7" s="462" t="s">
        <v>274</v>
      </c>
      <c r="O7" s="46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456" t="s">
        <v>275</v>
      </c>
      <c r="B8" s="458" t="s">
        <v>276</v>
      </c>
      <c r="C8" s="133" t="s">
        <v>277</v>
      </c>
      <c r="D8" s="435"/>
      <c r="E8" s="421" t="s">
        <v>215</v>
      </c>
      <c r="F8" s="421" t="s">
        <v>278</v>
      </c>
      <c r="G8" s="421" t="s">
        <v>279</v>
      </c>
      <c r="H8" s="421" t="s">
        <v>221</v>
      </c>
      <c r="I8" s="426" t="s">
        <v>280</v>
      </c>
      <c r="J8" s="125" t="s">
        <v>281</v>
      </c>
      <c r="K8" s="426" t="s">
        <v>273</v>
      </c>
      <c r="L8" s="426" t="s">
        <v>282</v>
      </c>
      <c r="M8" s="426" t="s">
        <v>283</v>
      </c>
      <c r="N8" s="459" t="s">
        <v>284</v>
      </c>
      <c r="O8" s="459"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c r="A9" s="457"/>
      <c r="B9" s="435"/>
      <c r="C9" s="98" t="s">
        <v>286</v>
      </c>
      <c r="D9" s="435"/>
      <c r="E9" s="422"/>
      <c r="F9" s="422"/>
      <c r="G9" s="422"/>
      <c r="H9" s="422"/>
      <c r="I9" s="422"/>
      <c r="J9" s="131" t="s">
        <v>287</v>
      </c>
      <c r="K9" s="422" t="s">
        <v>288</v>
      </c>
      <c r="L9" s="422"/>
      <c r="M9" s="422" t="s">
        <v>288</v>
      </c>
      <c r="N9" s="461"/>
      <c r="O9" s="46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16.5" customHeight="1">
      <c r="A10" s="432">
        <v>1</v>
      </c>
      <c r="B10" s="436" t="s">
        <v>289</v>
      </c>
      <c r="C10" s="436" t="s">
        <v>290</v>
      </c>
      <c r="D10" s="268" t="s">
        <v>291</v>
      </c>
      <c r="E10" s="429">
        <v>72000</v>
      </c>
      <c r="F10" s="429">
        <v>10000</v>
      </c>
      <c r="G10" s="392">
        <f>+F10/E10</f>
        <v>0.1388888888888889</v>
      </c>
      <c r="H10" s="39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292</v>
      </c>
      <c r="J10" s="283" t="s">
        <v>293</v>
      </c>
      <c r="K10" s="159" t="str">
        <f>IFERROR(CONCATENATE(INDEX('8- Políticas de Administración '!$B$16:$F$53,MATCH('5- Identificación de Riesgos'!J10,'8- Políticas de Administración '!$C$16:$C$54,0),1)," - ",L10),"")</f>
        <v>Leve - 1</v>
      </c>
      <c r="L10" s="186">
        <f>IFERROR(VLOOKUP(INDEX('8- Políticas de Administración '!$B$16:$F$63,MATCH('5- Identificación de Riesgos'!J10,'8- Políticas de Administración '!$C$16:$C$64,0),1),'8- Políticas de Administración '!$B$16:$F$64,5,FALSE),"")</f>
        <v>1</v>
      </c>
      <c r="M10" s="398" t="str">
        <f>IFERROR(CONCATENATE(INDEX('8- Políticas de Administración '!$B$16:$F$53,MATCH(ROUND(AVERAGE(L10:L19),0),'8- Políticas de Administración '!$F$16:$F$53,0),1)," - ",ROUND(AVERAGE(L10:L19),0)),"")</f>
        <v>Leve - 1</v>
      </c>
      <c r="N10" s="401" t="str">
        <f>IFERROR(CONCATENATE(VLOOKUP((LEFT(H10,LEN(H10)-4)&amp;LEFT(M10,LEN(M10)-4)),'9- Matriz de Calor '!$D$18:$E$42,2,0)," - ",RIGHT(H10,1)*RIGHT(M10,1)),"")</f>
        <v>Moderado - 3</v>
      </c>
      <c r="O10" s="418">
        <f>RIGHT(H10,1)*RIGHT(M10,1)</f>
        <v>3</v>
      </c>
      <c r="P10" s="18"/>
    </row>
    <row r="11" spans="1:256" ht="27">
      <c r="A11" s="433"/>
      <c r="B11" s="427"/>
      <c r="C11" s="427"/>
      <c r="D11" s="269" t="s">
        <v>294</v>
      </c>
      <c r="E11" s="430"/>
      <c r="F11" s="430"/>
      <c r="G11" s="393"/>
      <c r="H11" s="396"/>
      <c r="I11" s="284" t="s">
        <v>295</v>
      </c>
      <c r="J11" s="285" t="s">
        <v>295</v>
      </c>
      <c r="K11" s="160" t="str">
        <f>IFERROR(CONCATENATE(INDEX('8- Políticas de Administración '!$B$16:$F$53,MATCH('5- Identificación de Riesgos'!J11,'8- Políticas de Administración '!$C$16:$C$54,0),1)," - ",L11),"")</f>
        <v/>
      </c>
      <c r="L11" s="185" t="str">
        <f>IFERROR(VLOOKUP(INDEX('8- Políticas de Administración '!$B$16:$F$63,MATCH('5- Identificación de Riesgos'!J11,'8- Políticas de Administración '!$C$16:$C$64,0),1),'8- Políticas de Administración '!$B$16:$F$64,5,FALSE),"")</f>
        <v/>
      </c>
      <c r="M11" s="399"/>
      <c r="N11" s="402"/>
      <c r="O11" s="418"/>
      <c r="P11" s="18"/>
    </row>
    <row r="12" spans="1:256" ht="16.5">
      <c r="A12" s="433"/>
      <c r="B12" s="427"/>
      <c r="C12" s="427"/>
      <c r="D12" s="269" t="s">
        <v>295</v>
      </c>
      <c r="E12" s="430"/>
      <c r="F12" s="430"/>
      <c r="G12" s="393"/>
      <c r="H12" s="396"/>
      <c r="I12" s="284" t="s">
        <v>295</v>
      </c>
      <c r="J12" s="285" t="s">
        <v>295</v>
      </c>
      <c r="K12" s="160" t="str">
        <f>IFERROR(CONCATENATE(INDEX('8- Políticas de Administración '!$B$16:$F$53,MATCH('5- Identificación de Riesgos'!J12,'8- Políticas de Administración '!$C$16:$C$54,0),1)," - ",L12),"")</f>
        <v/>
      </c>
      <c r="L12" s="185" t="str">
        <f>IFERROR(VLOOKUP(INDEX('8- Políticas de Administración '!$B$16:$F$63,MATCH('5- Identificación de Riesgos'!J12,'8- Políticas de Administración '!$C$16:$C$64,0),1),'8- Políticas de Administración '!$B$16:$F$64,5,FALSE),"")</f>
        <v/>
      </c>
      <c r="M12" s="399"/>
      <c r="N12" s="402"/>
      <c r="O12" s="418"/>
      <c r="P12" s="18"/>
    </row>
    <row r="13" spans="1:256" ht="16.5">
      <c r="A13" s="433"/>
      <c r="B13" s="427"/>
      <c r="C13" s="427"/>
      <c r="D13" s="269" t="s">
        <v>295</v>
      </c>
      <c r="E13" s="430"/>
      <c r="F13" s="430"/>
      <c r="G13" s="393"/>
      <c r="H13" s="396"/>
      <c r="I13" s="284" t="s">
        <v>295</v>
      </c>
      <c r="J13" s="285" t="s">
        <v>295</v>
      </c>
      <c r="K13" s="160" t="str">
        <f>IFERROR(CONCATENATE(INDEX('8- Políticas de Administración '!$B$16:$F$53,MATCH('5- Identificación de Riesgos'!J13,'8- Políticas de Administración '!$C$16:$C$54,0),1)," - ",L13),"")</f>
        <v/>
      </c>
      <c r="L13" s="185" t="str">
        <f>IFERROR(VLOOKUP(INDEX('8- Políticas de Administración '!$B$16:$F$63,MATCH('5- Identificación de Riesgos'!J13,'8- Políticas de Administración '!$C$16:$C$64,0),1),'8- Políticas de Administración '!$B$16:$F$64,5,FALSE),"")</f>
        <v/>
      </c>
      <c r="M13" s="399"/>
      <c r="N13" s="402"/>
      <c r="O13" s="418"/>
      <c r="P13" s="18"/>
    </row>
    <row r="14" spans="1:256" ht="16.5">
      <c r="A14" s="433"/>
      <c r="B14" s="427"/>
      <c r="C14" s="427"/>
      <c r="D14" s="270" t="s">
        <v>295</v>
      </c>
      <c r="E14" s="430"/>
      <c r="F14" s="430"/>
      <c r="G14" s="393"/>
      <c r="H14" s="396"/>
      <c r="I14" s="284" t="s">
        <v>295</v>
      </c>
      <c r="J14" s="285" t="s">
        <v>295</v>
      </c>
      <c r="K14" s="160" t="str">
        <f>IFERROR(CONCATENATE(INDEX('8- Políticas de Administración '!$B$16:$F$53,MATCH('5- Identificación de Riesgos'!J14,'8- Políticas de Administración '!$C$16:$C$54,0),1)," - ",L14),"")</f>
        <v/>
      </c>
      <c r="L14" s="185" t="str">
        <f>IFERROR(VLOOKUP(INDEX('8- Políticas de Administración '!$B$16:$F$63,MATCH('5- Identificación de Riesgos'!J14,'8- Políticas de Administración '!$C$16:$C$64,0),1),'8- Políticas de Administración '!$B$16:$F$64,5,FALSE),"")</f>
        <v/>
      </c>
      <c r="M14" s="399"/>
      <c r="N14" s="402"/>
      <c r="O14" s="418"/>
      <c r="P14" s="18"/>
    </row>
    <row r="15" spans="1:256" ht="16.5">
      <c r="A15" s="433"/>
      <c r="B15" s="427"/>
      <c r="C15" s="427"/>
      <c r="D15" s="270" t="s">
        <v>295</v>
      </c>
      <c r="E15" s="430"/>
      <c r="F15" s="430"/>
      <c r="G15" s="393"/>
      <c r="H15" s="396"/>
      <c r="I15" s="284" t="s">
        <v>295</v>
      </c>
      <c r="J15" s="285" t="s">
        <v>295</v>
      </c>
      <c r="K15" s="160" t="str">
        <f>IFERROR(CONCATENATE(INDEX('8- Políticas de Administración '!$B$16:$F$53,MATCH('5- Identificación de Riesgos'!J15,'8- Políticas de Administración '!$C$16:$C$54,0),1)," - ",L15),"")</f>
        <v/>
      </c>
      <c r="L15" s="185" t="str">
        <f>IFERROR(VLOOKUP(INDEX('8- Políticas de Administración '!$B$16:$F$63,MATCH('5- Identificación de Riesgos'!J15,'8- Políticas de Administración '!$C$16:$C$64,0),1),'8- Políticas de Administración '!$B$16:$F$64,5,FALSE),"")</f>
        <v/>
      </c>
      <c r="M15" s="399"/>
      <c r="N15" s="402"/>
      <c r="O15" s="418"/>
      <c r="P15" s="18"/>
    </row>
    <row r="16" spans="1:256" ht="16.5">
      <c r="A16" s="433"/>
      <c r="B16" s="427"/>
      <c r="C16" s="427"/>
      <c r="D16" s="271" t="s">
        <v>295</v>
      </c>
      <c r="E16" s="430"/>
      <c r="F16" s="430"/>
      <c r="G16" s="393"/>
      <c r="H16" s="396"/>
      <c r="I16" s="284" t="s">
        <v>295</v>
      </c>
      <c r="J16" s="285" t="s">
        <v>295</v>
      </c>
      <c r="K16" s="160" t="str">
        <f>IFERROR(CONCATENATE(INDEX('8- Políticas de Administración '!$B$16:$F$53,MATCH('5- Identificación de Riesgos'!J16,'8- Políticas de Administración '!$C$16:$C$54,0),1)," - ",L16),"")</f>
        <v/>
      </c>
      <c r="L16" s="185" t="str">
        <f>IFERROR(VLOOKUP(INDEX('8- Políticas de Administración '!$B$16:$F$63,MATCH('5- Identificación de Riesgos'!J16,'8- Políticas de Administración '!$C$16:$C$64,0),1),'8- Políticas de Administración '!$B$16:$F$64,5,FALSE),"")</f>
        <v/>
      </c>
      <c r="M16" s="399"/>
      <c r="N16" s="402"/>
      <c r="O16" s="418"/>
      <c r="P16" s="18"/>
    </row>
    <row r="17" spans="1:16" ht="16.5">
      <c r="A17" s="433"/>
      <c r="B17" s="427"/>
      <c r="C17" s="427"/>
      <c r="D17" s="271" t="s">
        <v>295</v>
      </c>
      <c r="E17" s="430"/>
      <c r="F17" s="430"/>
      <c r="G17" s="393"/>
      <c r="H17" s="396"/>
      <c r="I17" s="284" t="s">
        <v>295</v>
      </c>
      <c r="J17" s="285" t="s">
        <v>295</v>
      </c>
      <c r="K17" s="160" t="str">
        <f>IFERROR(CONCATENATE(INDEX('8- Políticas de Administración '!$B$16:$F$53,MATCH('5- Identificación de Riesgos'!J17,'8- Políticas de Administración '!$C$16:$C$54,0),1)," - ",L17),"")</f>
        <v/>
      </c>
      <c r="L17" s="185" t="str">
        <f>IFERROR(VLOOKUP(INDEX('8- Políticas de Administración '!$B$16:$F$63,MATCH('5- Identificación de Riesgos'!J17,'8- Políticas de Administración '!$C$16:$C$64,0),1),'8- Políticas de Administración '!$B$16:$F$64,5,FALSE),"")</f>
        <v/>
      </c>
      <c r="M17" s="399"/>
      <c r="N17" s="402"/>
      <c r="O17" s="418"/>
      <c r="P17" s="18"/>
    </row>
    <row r="18" spans="1:16" ht="16.5">
      <c r="A18" s="433"/>
      <c r="B18" s="427"/>
      <c r="C18" s="427"/>
      <c r="D18" s="271" t="s">
        <v>295</v>
      </c>
      <c r="E18" s="430"/>
      <c r="F18" s="430"/>
      <c r="G18" s="393"/>
      <c r="H18" s="396"/>
      <c r="I18" s="284" t="s">
        <v>295</v>
      </c>
      <c r="J18" s="285" t="s">
        <v>295</v>
      </c>
      <c r="K18" s="160" t="str">
        <f>IFERROR(CONCATENATE(INDEX('8- Políticas de Administración '!$B$16:$F$53,MATCH('5- Identificación de Riesgos'!J18,'8- Políticas de Administración '!$C$16:$C$54,0),1)," - ",L18),"")</f>
        <v/>
      </c>
      <c r="L18" s="185" t="str">
        <f>IFERROR(VLOOKUP(INDEX('8- Políticas de Administración '!$B$16:$F$63,MATCH('5- Identificación de Riesgos'!J18,'8- Políticas de Administración '!$C$16:$C$64,0),1),'8- Políticas de Administración '!$B$16:$F$64,5,FALSE),"")</f>
        <v/>
      </c>
      <c r="M18" s="399"/>
      <c r="N18" s="402"/>
      <c r="O18" s="418"/>
      <c r="P18" s="18"/>
    </row>
    <row r="19" spans="1:16" ht="16.5">
      <c r="A19" s="434"/>
      <c r="B19" s="428"/>
      <c r="C19" s="428"/>
      <c r="D19" s="272" t="s">
        <v>295</v>
      </c>
      <c r="E19" s="431"/>
      <c r="F19" s="431"/>
      <c r="G19" s="394"/>
      <c r="H19" s="397"/>
      <c r="I19" s="286" t="s">
        <v>295</v>
      </c>
      <c r="J19" s="287" t="s">
        <v>295</v>
      </c>
      <c r="K19" s="161"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400"/>
      <c r="N19" s="403"/>
      <c r="O19" s="418"/>
      <c r="P19" s="18"/>
    </row>
    <row r="20" spans="1:16" ht="15" customHeight="1">
      <c r="A20" s="432">
        <v>2</v>
      </c>
      <c r="B20" s="427" t="s">
        <v>296</v>
      </c>
      <c r="C20" s="427" t="s">
        <v>297</v>
      </c>
      <c r="D20" s="269" t="s">
        <v>298</v>
      </c>
      <c r="E20" s="427">
        <v>300</v>
      </c>
      <c r="F20" s="427">
        <v>60</v>
      </c>
      <c r="G20" s="392">
        <f t="shared" ref="G20" si="0">+F20/E20</f>
        <v>0.2</v>
      </c>
      <c r="H20" s="39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84" t="s">
        <v>292</v>
      </c>
      <c r="J20" s="285" t="s">
        <v>293</v>
      </c>
      <c r="K20" s="159"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398" t="str">
        <f>IFERROR(CONCATENATE(INDEX('8- Políticas de Administración '!$B$16:$F$53,MATCH(ROUND(AVERAGE(L20:L29),0),'8- Políticas de Administración '!$F$16:$F$53,0),1)," - ",ROUND(AVERAGE(L20:L29),0)),"")</f>
        <v>Leve - 1</v>
      </c>
      <c r="N20" s="401" t="str">
        <f>IFERROR(CONCATENATE(VLOOKUP((LEFT(H20,LEN(H20)-4)&amp;LEFT(M20,LEN(M20)-4)),'9- Matriz de Calor '!$D$18:$E$42,2,0)," - ",RIGHT(H20,1)*RIGHT(M20,1)),"")</f>
        <v>Moderado - 3</v>
      </c>
      <c r="O20" s="419">
        <f>RIGHT(H20,1)*RIGHT(M20,1)</f>
        <v>3</v>
      </c>
    </row>
    <row r="21" spans="1:16">
      <c r="A21" s="433"/>
      <c r="B21" s="427"/>
      <c r="C21" s="427"/>
      <c r="D21" s="269" t="s">
        <v>295</v>
      </c>
      <c r="E21" s="427"/>
      <c r="F21" s="427"/>
      <c r="G21" s="393"/>
      <c r="H21" s="396"/>
      <c r="I21" s="284" t="s">
        <v>295</v>
      </c>
      <c r="J21" s="285" t="s">
        <v>295</v>
      </c>
      <c r="K21" s="160" t="str">
        <f>IFERROR(CONCATENATE(INDEX('8- Políticas de Administración '!$B$16:$F$53,MATCH('5- Identificación de Riesgos'!J21,'8- Políticas de Administración '!$C$16:$C$54,0),1)," - ",L21),"")</f>
        <v/>
      </c>
      <c r="L21" s="185" t="str">
        <f>IFERROR(VLOOKUP(INDEX('8- Políticas de Administración '!$B$16:$F$63,MATCH('5- Identificación de Riesgos'!J21,'8- Políticas de Administración '!$C$16:$C$64,0),1),'8- Políticas de Administración '!$B$16:$F$64,5,FALSE),"")</f>
        <v/>
      </c>
      <c r="M21" s="399"/>
      <c r="N21" s="402"/>
      <c r="O21" s="420"/>
    </row>
    <row r="22" spans="1:16">
      <c r="A22" s="433"/>
      <c r="B22" s="427"/>
      <c r="C22" s="427"/>
      <c r="D22" s="269" t="s">
        <v>295</v>
      </c>
      <c r="E22" s="427"/>
      <c r="F22" s="427"/>
      <c r="G22" s="393"/>
      <c r="H22" s="396"/>
      <c r="I22" s="284" t="s">
        <v>295</v>
      </c>
      <c r="J22" s="285" t="s">
        <v>295</v>
      </c>
      <c r="K22" s="160" t="str">
        <f>IFERROR(CONCATENATE(INDEX('8- Políticas de Administración '!$B$16:$F$53,MATCH('5- Identificación de Riesgos'!J22,'8- Políticas de Administración '!$C$16:$C$54,0),1)," - ",L22),"")</f>
        <v/>
      </c>
      <c r="L22" s="185" t="str">
        <f>IFERROR(VLOOKUP(INDEX('8- Políticas de Administración '!$B$16:$F$63,MATCH('5- Identificación de Riesgos'!J22,'8- Políticas de Administración '!$C$16:$C$64,0),1),'8- Políticas de Administración '!$B$16:$F$64,5,FALSE),"")</f>
        <v/>
      </c>
      <c r="M22" s="399"/>
      <c r="N22" s="402"/>
      <c r="O22" s="420"/>
    </row>
    <row r="23" spans="1:16">
      <c r="A23" s="433"/>
      <c r="B23" s="427"/>
      <c r="C23" s="427"/>
      <c r="D23" s="269" t="s">
        <v>295</v>
      </c>
      <c r="E23" s="427"/>
      <c r="F23" s="427"/>
      <c r="G23" s="393"/>
      <c r="H23" s="396"/>
      <c r="I23" s="284" t="s">
        <v>295</v>
      </c>
      <c r="J23" s="285" t="s">
        <v>295</v>
      </c>
      <c r="K23" s="160" t="str">
        <f>IFERROR(CONCATENATE(INDEX('8- Políticas de Administración '!$B$16:$F$53,MATCH('5- Identificación de Riesgos'!J23,'8- Políticas de Administración '!$C$16:$C$54,0),1)," - ",L23),"")</f>
        <v/>
      </c>
      <c r="L23" s="185" t="str">
        <f>IFERROR(VLOOKUP(INDEX('8- Políticas de Administración '!$B$16:$F$63,MATCH('5- Identificación de Riesgos'!J23,'8- Políticas de Administración '!$C$16:$C$64,0),1),'8- Políticas de Administración '!$B$16:$F$64,5,FALSE),"")</f>
        <v/>
      </c>
      <c r="M23" s="399"/>
      <c r="N23" s="402"/>
      <c r="O23" s="420"/>
    </row>
    <row r="24" spans="1:16">
      <c r="A24" s="433"/>
      <c r="B24" s="427"/>
      <c r="C24" s="427"/>
      <c r="D24" s="269" t="s">
        <v>295</v>
      </c>
      <c r="E24" s="427"/>
      <c r="F24" s="427"/>
      <c r="G24" s="393"/>
      <c r="H24" s="396"/>
      <c r="I24" s="284" t="s">
        <v>295</v>
      </c>
      <c r="J24" s="285" t="s">
        <v>295</v>
      </c>
      <c r="K24" s="160" t="str">
        <f>IFERROR(CONCATENATE(INDEX('8- Políticas de Administración '!$B$16:$F$53,MATCH('5- Identificación de Riesgos'!J24,'8- Políticas de Administración '!$C$16:$C$54,0),1)," - ",L24),"")</f>
        <v/>
      </c>
      <c r="L24" s="185" t="str">
        <f>IFERROR(VLOOKUP(INDEX('8- Políticas de Administración '!$B$16:$F$63,MATCH('5- Identificación de Riesgos'!J24,'8- Políticas de Administración '!$C$16:$C$64,0),1),'8- Políticas de Administración '!$B$16:$F$64,5,FALSE),"")</f>
        <v/>
      </c>
      <c r="M24" s="399"/>
      <c r="N24" s="402"/>
      <c r="O24" s="420"/>
    </row>
    <row r="25" spans="1:16">
      <c r="A25" s="433"/>
      <c r="B25" s="427"/>
      <c r="C25" s="427"/>
      <c r="D25" s="273" t="s">
        <v>295</v>
      </c>
      <c r="E25" s="427"/>
      <c r="F25" s="427"/>
      <c r="G25" s="393"/>
      <c r="H25" s="396"/>
      <c r="I25" s="284" t="s">
        <v>295</v>
      </c>
      <c r="J25" s="285" t="s">
        <v>295</v>
      </c>
      <c r="K25" s="160" t="str">
        <f>IFERROR(CONCATENATE(INDEX('8- Políticas de Administración '!$B$16:$F$53,MATCH('5- Identificación de Riesgos'!J25,'8- Políticas de Administración '!$C$16:$C$54,0),1)," - ",L25),"")</f>
        <v/>
      </c>
      <c r="L25" s="185" t="str">
        <f>IFERROR(VLOOKUP(INDEX('8- Políticas de Administración '!$B$16:$F$63,MATCH('5- Identificación de Riesgos'!J25,'8- Políticas de Administración '!$C$16:$C$64,0),1),'8- Políticas de Administración '!$B$16:$F$64,5,FALSE),"")</f>
        <v/>
      </c>
      <c r="M25" s="399"/>
      <c r="N25" s="402"/>
      <c r="O25" s="420"/>
    </row>
    <row r="26" spans="1:16">
      <c r="A26" s="433"/>
      <c r="B26" s="427"/>
      <c r="C26" s="427"/>
      <c r="D26" s="271" t="s">
        <v>295</v>
      </c>
      <c r="E26" s="427"/>
      <c r="F26" s="427"/>
      <c r="G26" s="393"/>
      <c r="H26" s="396"/>
      <c r="I26" s="284" t="s">
        <v>295</v>
      </c>
      <c r="J26" s="285" t="s">
        <v>295</v>
      </c>
      <c r="K26" s="160" t="str">
        <f>IFERROR(CONCATENATE(INDEX('8- Políticas de Administración '!$B$16:$F$53,MATCH('5- Identificación de Riesgos'!J26,'8- Políticas de Administración '!$C$16:$C$54,0),1)," - ",L26),"")</f>
        <v/>
      </c>
      <c r="L26" s="185" t="str">
        <f>IFERROR(VLOOKUP(INDEX('8- Políticas de Administración '!$B$16:$F$63,MATCH('5- Identificación de Riesgos'!J26,'8- Políticas de Administración '!$C$16:$C$64,0),1),'8- Políticas de Administración '!$B$16:$F$64,5,FALSE),"")</f>
        <v/>
      </c>
      <c r="M26" s="399"/>
      <c r="N26" s="402"/>
      <c r="O26" s="420"/>
    </row>
    <row r="27" spans="1:16">
      <c r="A27" s="433"/>
      <c r="B27" s="427"/>
      <c r="C27" s="427"/>
      <c r="D27" s="271" t="s">
        <v>295</v>
      </c>
      <c r="E27" s="427"/>
      <c r="F27" s="427"/>
      <c r="G27" s="393"/>
      <c r="H27" s="396"/>
      <c r="I27" s="284" t="s">
        <v>295</v>
      </c>
      <c r="J27" s="285" t="s">
        <v>295</v>
      </c>
      <c r="K27" s="160" t="str">
        <f>IFERROR(CONCATENATE(INDEX('8- Políticas de Administración '!$B$16:$F$53,MATCH('5- Identificación de Riesgos'!J27,'8- Políticas de Administración '!$C$16:$C$54,0),1)," - ",L27),"")</f>
        <v/>
      </c>
      <c r="L27" s="185" t="str">
        <f>IFERROR(VLOOKUP(INDEX('8- Políticas de Administración '!$B$16:$F$63,MATCH('5- Identificación de Riesgos'!J27,'8- Políticas de Administración '!$C$16:$C$64,0),1),'8- Políticas de Administración '!$B$16:$F$64,5,FALSE),"")</f>
        <v/>
      </c>
      <c r="M27" s="399"/>
      <c r="N27" s="402"/>
      <c r="O27" s="420"/>
    </row>
    <row r="28" spans="1:16">
      <c r="A28" s="433"/>
      <c r="B28" s="427"/>
      <c r="C28" s="427"/>
      <c r="D28" s="271" t="s">
        <v>295</v>
      </c>
      <c r="E28" s="427"/>
      <c r="F28" s="427"/>
      <c r="G28" s="393"/>
      <c r="H28" s="396"/>
      <c r="I28" s="284" t="s">
        <v>295</v>
      </c>
      <c r="J28" s="285" t="s">
        <v>295</v>
      </c>
      <c r="K28" s="160" t="str">
        <f>IFERROR(CONCATENATE(INDEX('8- Políticas de Administración '!$B$16:$F$53,MATCH('5- Identificación de Riesgos'!J28,'8- Políticas de Administración '!$C$16:$C$54,0),1)," - ",L28),"")</f>
        <v/>
      </c>
      <c r="L28" s="185" t="str">
        <f>IFERROR(VLOOKUP(INDEX('8- Políticas de Administración '!$B$16:$F$63,MATCH('5- Identificación de Riesgos'!J28,'8- Políticas de Administración '!$C$16:$C$64,0),1),'8- Políticas de Administración '!$B$16:$F$64,5,FALSE),"")</f>
        <v/>
      </c>
      <c r="M28" s="399"/>
      <c r="N28" s="402"/>
      <c r="O28" s="420"/>
    </row>
    <row r="29" spans="1:16">
      <c r="A29" s="434"/>
      <c r="B29" s="428"/>
      <c r="C29" s="428"/>
      <c r="D29" s="272" t="s">
        <v>295</v>
      </c>
      <c r="E29" s="428"/>
      <c r="F29" s="428"/>
      <c r="G29" s="394"/>
      <c r="H29" s="397"/>
      <c r="I29" s="286" t="s">
        <v>295</v>
      </c>
      <c r="J29" s="287" t="s">
        <v>295</v>
      </c>
      <c r="K29" s="161"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400"/>
      <c r="N29" s="403"/>
      <c r="O29" s="420"/>
    </row>
    <row r="30" spans="1:16" ht="30">
      <c r="A30" s="432">
        <v>3</v>
      </c>
      <c r="B30" s="446" t="s">
        <v>299</v>
      </c>
      <c r="C30" s="427" t="s">
        <v>300</v>
      </c>
      <c r="D30" s="269" t="s">
        <v>301</v>
      </c>
      <c r="E30" s="427">
        <v>19000</v>
      </c>
      <c r="F30" s="427">
        <v>4000</v>
      </c>
      <c r="G30" s="392">
        <f t="shared" ref="G30" si="1">+F30/E30</f>
        <v>0.21052631578947367</v>
      </c>
      <c r="H30" s="39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84" t="s">
        <v>292</v>
      </c>
      <c r="J30" s="285" t="s">
        <v>293</v>
      </c>
      <c r="K30" s="159" t="str">
        <f>IFERROR(CONCATENATE(INDEX('8- Políticas de Administración '!$B$16:$F$53,MATCH('5- Identificación de Riesgos'!J30,'8- Políticas de Administración '!$C$16:$C$54,0),1)," - ",L30),"")</f>
        <v>Leve - 1</v>
      </c>
      <c r="L30" s="186">
        <f>IFERROR(VLOOKUP(INDEX('8- Políticas de Administración '!$B$16:$F$63,MATCH('5- Identificación de Riesgos'!J30,'8- Políticas de Administración '!$C$16:$C$64,0),1),'8- Políticas de Administración '!$B$16:$F$64,5,FALSE),"")</f>
        <v>1</v>
      </c>
      <c r="M30" s="398" t="str">
        <f>IFERROR(CONCATENATE(INDEX('8- Políticas de Administración '!$B$16:$F$53,MATCH(ROUND(AVERAGE(L30:L39),0),'8- Políticas de Administración '!$F$16:$F$53,0),1)," - ",ROUND(AVERAGE(L30:L39),0)),"")</f>
        <v>Leve - 1</v>
      </c>
      <c r="N30" s="401" t="str">
        <f>IFERROR(CONCATENATE(VLOOKUP((LEFT(H30,LEN(H30)-4)&amp;LEFT(M30,LEN(M30)-4)),'9- Matriz de Calor '!$D$18:$E$42,2,0)," - ",RIGHT(H30,1)*RIGHT(M30,1)),"")</f>
        <v>Moderado - 3</v>
      </c>
      <c r="O30" s="420">
        <f>RIGHT(H30,1)*RIGHT(M30,1)</f>
        <v>3</v>
      </c>
    </row>
    <row r="31" spans="1:16">
      <c r="A31" s="433"/>
      <c r="B31" s="446"/>
      <c r="C31" s="427"/>
      <c r="D31" s="269" t="s">
        <v>295</v>
      </c>
      <c r="E31" s="427"/>
      <c r="F31" s="427"/>
      <c r="G31" s="393"/>
      <c r="H31" s="396"/>
      <c r="I31" s="284" t="s">
        <v>295</v>
      </c>
      <c r="J31" s="285" t="s">
        <v>295</v>
      </c>
      <c r="K31" s="160" t="str">
        <f>IFERROR(CONCATENATE(INDEX('8- Políticas de Administración '!$B$16:$F$53,MATCH('5- Identificación de Riesgos'!J31,'8- Políticas de Administración '!$C$16:$C$54,0),1)," - ",L31),"")</f>
        <v/>
      </c>
      <c r="L31" s="185" t="str">
        <f>IFERROR(VLOOKUP(INDEX('8- Políticas de Administración '!$B$16:$F$63,MATCH('5- Identificación de Riesgos'!J31,'8- Políticas de Administración '!$C$16:$C$64,0),1),'8- Políticas de Administración '!$B$16:$F$64,5,FALSE),"")</f>
        <v/>
      </c>
      <c r="M31" s="399"/>
      <c r="N31" s="402"/>
      <c r="O31" s="420"/>
    </row>
    <row r="32" spans="1:16">
      <c r="A32" s="433"/>
      <c r="B32" s="446"/>
      <c r="C32" s="427"/>
      <c r="D32" s="269" t="s">
        <v>295</v>
      </c>
      <c r="E32" s="427"/>
      <c r="F32" s="427"/>
      <c r="G32" s="393"/>
      <c r="H32" s="396"/>
      <c r="I32" s="284" t="s">
        <v>295</v>
      </c>
      <c r="J32" s="285" t="s">
        <v>295</v>
      </c>
      <c r="K32" s="160" t="str">
        <f>IFERROR(CONCATENATE(INDEX('8- Políticas de Administración '!$B$16:$F$53,MATCH('5- Identificación de Riesgos'!J32,'8- Políticas de Administración '!$C$16:$C$54,0),1)," - ",L32),"")</f>
        <v/>
      </c>
      <c r="L32" s="185" t="str">
        <f>IFERROR(VLOOKUP(INDEX('8- Políticas de Administración '!$B$16:$F$63,MATCH('5- Identificación de Riesgos'!J32,'8- Políticas de Administración '!$C$16:$C$64,0),1),'8- Políticas de Administración '!$B$16:$F$64,5,FALSE),"")</f>
        <v/>
      </c>
      <c r="M32" s="399"/>
      <c r="N32" s="402"/>
      <c r="O32" s="420"/>
    </row>
    <row r="33" spans="1:15">
      <c r="A33" s="433"/>
      <c r="B33" s="446"/>
      <c r="C33" s="427"/>
      <c r="D33" s="269" t="s">
        <v>295</v>
      </c>
      <c r="E33" s="427"/>
      <c r="F33" s="427"/>
      <c r="G33" s="393"/>
      <c r="H33" s="396"/>
      <c r="I33" s="284" t="s">
        <v>295</v>
      </c>
      <c r="J33" s="285" t="s">
        <v>295</v>
      </c>
      <c r="K33" s="160" t="str">
        <f>IFERROR(CONCATENATE(INDEX('8- Políticas de Administración '!$B$16:$F$53,MATCH('5- Identificación de Riesgos'!J33,'8- Políticas de Administración '!$C$16:$C$54,0),1)," - ",L33),"")</f>
        <v/>
      </c>
      <c r="L33" s="185" t="str">
        <f>IFERROR(VLOOKUP(INDEX('8- Políticas de Administración '!$B$16:$F$63,MATCH('5- Identificación de Riesgos'!J33,'8- Políticas de Administración '!$C$16:$C$64,0),1),'8- Políticas de Administración '!$B$16:$F$64,5,FALSE),"")</f>
        <v/>
      </c>
      <c r="M33" s="399"/>
      <c r="N33" s="402"/>
      <c r="O33" s="420"/>
    </row>
    <row r="34" spans="1:15">
      <c r="A34" s="433"/>
      <c r="B34" s="446"/>
      <c r="C34" s="427"/>
      <c r="D34" s="271" t="s">
        <v>295</v>
      </c>
      <c r="E34" s="427"/>
      <c r="F34" s="427"/>
      <c r="G34" s="393"/>
      <c r="H34" s="396"/>
      <c r="I34" s="284" t="s">
        <v>295</v>
      </c>
      <c r="J34" s="285" t="s">
        <v>295</v>
      </c>
      <c r="K34" s="160" t="str">
        <f>IFERROR(CONCATENATE(INDEX('8- Políticas de Administración '!$B$16:$F$53,MATCH('5- Identificación de Riesgos'!J34,'8- Políticas de Administración '!$C$16:$C$54,0),1)," - ",L34),"")</f>
        <v/>
      </c>
      <c r="L34" s="185" t="str">
        <f>IFERROR(VLOOKUP(INDEX('8- Políticas de Administración '!$B$16:$F$63,MATCH('5- Identificación de Riesgos'!J34,'8- Políticas de Administración '!$C$16:$C$64,0),1),'8- Políticas de Administración '!$B$16:$F$64,5,FALSE),"")</f>
        <v/>
      </c>
      <c r="M34" s="399"/>
      <c r="N34" s="402"/>
      <c r="O34" s="420"/>
    </row>
    <row r="35" spans="1:15">
      <c r="A35" s="433"/>
      <c r="B35" s="446"/>
      <c r="C35" s="427"/>
      <c r="D35" s="274" t="s">
        <v>295</v>
      </c>
      <c r="E35" s="427"/>
      <c r="F35" s="427"/>
      <c r="G35" s="393"/>
      <c r="H35" s="396"/>
      <c r="I35" s="284" t="s">
        <v>295</v>
      </c>
      <c r="J35" s="285" t="s">
        <v>295</v>
      </c>
      <c r="K35" s="160" t="str">
        <f>IFERROR(CONCATENATE(INDEX('8- Políticas de Administración '!$B$16:$F$53,MATCH('5- Identificación de Riesgos'!J35,'8- Políticas de Administración '!$C$16:$C$54,0),1)," - ",L35),"")</f>
        <v/>
      </c>
      <c r="L35" s="185" t="str">
        <f>IFERROR(VLOOKUP(INDEX('8- Políticas de Administración '!$B$16:$F$63,MATCH('5- Identificación de Riesgos'!J35,'8- Políticas de Administración '!$C$16:$C$64,0),1),'8- Políticas de Administración '!$B$16:$F$64,5,FALSE),"")</f>
        <v/>
      </c>
      <c r="M35" s="399"/>
      <c r="N35" s="402"/>
      <c r="O35" s="420"/>
    </row>
    <row r="36" spans="1:15">
      <c r="A36" s="433"/>
      <c r="B36" s="446"/>
      <c r="C36" s="427"/>
      <c r="D36" s="270" t="s">
        <v>295</v>
      </c>
      <c r="E36" s="427"/>
      <c r="F36" s="427"/>
      <c r="G36" s="393"/>
      <c r="H36" s="396"/>
      <c r="I36" s="284" t="s">
        <v>295</v>
      </c>
      <c r="J36" s="285" t="s">
        <v>295</v>
      </c>
      <c r="K36" s="160" t="str">
        <f>IFERROR(CONCATENATE(INDEX('8- Políticas de Administración '!$B$16:$F$53,MATCH('5- Identificación de Riesgos'!J36,'8- Políticas de Administración '!$C$16:$C$54,0),1)," - ",L36),"")</f>
        <v/>
      </c>
      <c r="L36" s="185" t="str">
        <f>IFERROR(VLOOKUP(INDEX('8- Políticas de Administración '!$B$16:$F$63,MATCH('5- Identificación de Riesgos'!J36,'8- Políticas de Administración '!$C$16:$C$64,0),1),'8- Políticas de Administración '!$B$16:$F$64,5,FALSE),"")</f>
        <v/>
      </c>
      <c r="M36" s="399"/>
      <c r="N36" s="402"/>
      <c r="O36" s="420"/>
    </row>
    <row r="37" spans="1:15">
      <c r="A37" s="433"/>
      <c r="B37" s="446"/>
      <c r="C37" s="427"/>
      <c r="D37" s="271" t="s">
        <v>295</v>
      </c>
      <c r="E37" s="427"/>
      <c r="F37" s="427"/>
      <c r="G37" s="393"/>
      <c r="H37" s="396"/>
      <c r="I37" s="284" t="s">
        <v>295</v>
      </c>
      <c r="J37" s="285" t="s">
        <v>295</v>
      </c>
      <c r="K37" s="160" t="str">
        <f>IFERROR(CONCATENATE(INDEX('8- Políticas de Administración '!$B$16:$F$53,MATCH('5- Identificación de Riesgos'!J37,'8- Políticas de Administración '!$C$16:$C$54,0),1)," - ",L37),"")</f>
        <v/>
      </c>
      <c r="L37" s="185" t="str">
        <f>IFERROR(VLOOKUP(INDEX('8- Políticas de Administración '!$B$16:$F$63,MATCH('5- Identificación de Riesgos'!J37,'8- Políticas de Administración '!$C$16:$C$64,0),1),'8- Políticas de Administración '!$B$16:$F$64,5,FALSE),"")</f>
        <v/>
      </c>
      <c r="M37" s="399"/>
      <c r="N37" s="402"/>
      <c r="O37" s="420"/>
    </row>
    <row r="38" spans="1:15">
      <c r="A38" s="433"/>
      <c r="B38" s="446"/>
      <c r="C38" s="427"/>
      <c r="D38" s="271" t="s">
        <v>295</v>
      </c>
      <c r="E38" s="427"/>
      <c r="F38" s="427"/>
      <c r="G38" s="393"/>
      <c r="H38" s="396"/>
      <c r="I38" s="284" t="s">
        <v>295</v>
      </c>
      <c r="J38" s="285" t="s">
        <v>295</v>
      </c>
      <c r="K38" s="160" t="str">
        <f>IFERROR(CONCATENATE(INDEX('8- Políticas de Administración '!$B$16:$F$53,MATCH('5- Identificación de Riesgos'!J38,'8- Políticas de Administración '!$C$16:$C$54,0),1)," - ",L38),"")</f>
        <v/>
      </c>
      <c r="L38" s="185" t="str">
        <f>IFERROR(VLOOKUP(INDEX('8- Políticas de Administración '!$B$16:$F$63,MATCH('5- Identificación de Riesgos'!J38,'8- Políticas de Administración '!$C$16:$C$64,0),1),'8- Políticas de Administración '!$B$16:$F$64,5,FALSE),"")</f>
        <v/>
      </c>
      <c r="M38" s="399"/>
      <c r="N38" s="402"/>
      <c r="O38" s="420"/>
    </row>
    <row r="39" spans="1:15">
      <c r="A39" s="434"/>
      <c r="B39" s="447"/>
      <c r="C39" s="428"/>
      <c r="D39" s="272" t="s">
        <v>295</v>
      </c>
      <c r="E39" s="428"/>
      <c r="F39" s="428"/>
      <c r="G39" s="394"/>
      <c r="H39" s="397"/>
      <c r="I39" s="286" t="s">
        <v>295</v>
      </c>
      <c r="J39" s="287" t="s">
        <v>295</v>
      </c>
      <c r="K39" s="161"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400"/>
      <c r="N39" s="403"/>
      <c r="O39" s="420"/>
    </row>
    <row r="40" spans="1:15" ht="45">
      <c r="A40" s="448">
        <v>4</v>
      </c>
      <c r="B40" s="446" t="s">
        <v>302</v>
      </c>
      <c r="C40" s="427" t="s">
        <v>303</v>
      </c>
      <c r="D40" s="269" t="s">
        <v>304</v>
      </c>
      <c r="E40" s="427">
        <v>50000</v>
      </c>
      <c r="F40" s="427">
        <v>10000</v>
      </c>
      <c r="G40" s="437">
        <f t="shared" ref="G40" si="2">F40/E40</f>
        <v>0.2</v>
      </c>
      <c r="H40" s="39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84" t="s">
        <v>305</v>
      </c>
      <c r="J40" s="285" t="s">
        <v>306</v>
      </c>
      <c r="K40" s="159" t="str">
        <f>IFERROR(CONCATENATE(INDEX('8- Políticas de Administración '!$B$16:$F$53,MATCH('5- Identificación de Riesgos'!J40,'8- Políticas de Administración '!$C$16:$C$54,0),1)," - ",L40),"")</f>
        <v>Menor - 2</v>
      </c>
      <c r="L40" s="186">
        <f>IFERROR(VLOOKUP(INDEX('8- Políticas de Administración '!$B$16:$F$63,MATCH('5- Identificación de Riesgos'!J40,'8- Políticas de Administración '!$C$16:$C$64,0),1),'8- Políticas de Administración '!$B$16:$F$64,5,FALSE),"")</f>
        <v>2</v>
      </c>
      <c r="M40" s="398" t="str">
        <f>IFERROR(CONCATENATE(INDEX('8- Políticas de Administración '!$B$16:$F$53,MATCH(ROUND(AVERAGE(L40:L49),0),'8- Políticas de Administración '!$F$16:$F$53,0),1)," - ",ROUND(AVERAGE(L40:L49),0)),"")</f>
        <v>Menor - 2</v>
      </c>
      <c r="N40" s="401" t="str">
        <f>IFERROR(CONCATENATE(VLOOKUP((LEFT(H40,LEN(H40)-4)&amp;LEFT(M40,LEN(M40)-4)),'9- Matriz de Calor '!$D$18:$E$42,2,0)," - ",RIGHT(H40,1)*RIGHT(M40,1)),"")</f>
        <v>Moderado - 6</v>
      </c>
      <c r="O40" s="420">
        <f>RIGHT(H40,1)*RIGHT(M40,1)</f>
        <v>6</v>
      </c>
    </row>
    <row r="41" spans="1:15">
      <c r="A41" s="449"/>
      <c r="B41" s="446"/>
      <c r="C41" s="427"/>
      <c r="D41" s="269" t="s">
        <v>307</v>
      </c>
      <c r="E41" s="427"/>
      <c r="F41" s="427"/>
      <c r="G41" s="438"/>
      <c r="H41" s="396"/>
      <c r="I41" s="284" t="s">
        <v>295</v>
      </c>
      <c r="J41" s="285" t="s">
        <v>295</v>
      </c>
      <c r="K41" s="160" t="str">
        <f>IFERROR(CONCATENATE(INDEX('8- Políticas de Administración '!$B$16:$F$53,MATCH('5- Identificación de Riesgos'!J41,'8- Políticas de Administración '!$C$16:$C$54,0),1)," - ",L41),"")</f>
        <v/>
      </c>
      <c r="L41" s="185" t="str">
        <f>IFERROR(VLOOKUP(INDEX('8- Políticas de Administración '!$B$16:$F$63,MATCH('5- Identificación de Riesgos'!J41,'8- Políticas de Administración '!$C$16:$C$64,0),1),'8- Políticas de Administración '!$B$16:$F$64,5,FALSE),"")</f>
        <v/>
      </c>
      <c r="M41" s="399"/>
      <c r="N41" s="402"/>
      <c r="O41" s="420"/>
    </row>
    <row r="42" spans="1:15">
      <c r="A42" s="449"/>
      <c r="B42" s="446"/>
      <c r="C42" s="427"/>
      <c r="D42" s="271" t="s">
        <v>308</v>
      </c>
      <c r="E42" s="427"/>
      <c r="F42" s="427"/>
      <c r="G42" s="438"/>
      <c r="H42" s="396"/>
      <c r="I42" s="284" t="s">
        <v>295</v>
      </c>
      <c r="J42" s="285" t="s">
        <v>295</v>
      </c>
      <c r="K42" s="160" t="str">
        <f>IFERROR(CONCATENATE(INDEX('8- Políticas de Administración '!$B$16:$F$53,MATCH('5- Identificación de Riesgos'!J42,'8- Políticas de Administración '!$C$16:$C$54,0),1)," - ",L42),"")</f>
        <v/>
      </c>
      <c r="L42" s="185" t="str">
        <f>IFERROR(VLOOKUP(INDEX('8- Políticas de Administración '!$B$16:$F$63,MATCH('5- Identificación de Riesgos'!J42,'8- Políticas de Administración '!$C$16:$C$64,0),1),'8- Políticas de Administración '!$B$16:$F$64,5,FALSE),"")</f>
        <v/>
      </c>
      <c r="M42" s="399"/>
      <c r="N42" s="402"/>
      <c r="O42" s="420"/>
    </row>
    <row r="43" spans="1:15">
      <c r="A43" s="449"/>
      <c r="B43" s="446"/>
      <c r="C43" s="427"/>
      <c r="D43" s="274" t="s">
        <v>295</v>
      </c>
      <c r="E43" s="427"/>
      <c r="F43" s="427"/>
      <c r="G43" s="438"/>
      <c r="H43" s="396"/>
      <c r="I43" s="284" t="s">
        <v>295</v>
      </c>
      <c r="J43" s="285" t="s">
        <v>295</v>
      </c>
      <c r="K43" s="160" t="str">
        <f>IFERROR(CONCATENATE(INDEX('8- Políticas de Administración '!$B$16:$F$53,MATCH('5- Identificación de Riesgos'!J43,'8- Políticas de Administración '!$C$16:$C$54,0),1)," - ",L43),"")</f>
        <v/>
      </c>
      <c r="L43" s="185" t="str">
        <f>IFERROR(VLOOKUP(INDEX('8- Políticas de Administración '!$B$16:$F$63,MATCH('5- Identificación de Riesgos'!J43,'8- Políticas de Administración '!$C$16:$C$64,0),1),'8- Políticas de Administración '!$B$16:$F$64,5,FALSE),"")</f>
        <v/>
      </c>
      <c r="M43" s="399"/>
      <c r="N43" s="402"/>
      <c r="O43" s="420"/>
    </row>
    <row r="44" spans="1:15">
      <c r="A44" s="449"/>
      <c r="B44" s="446"/>
      <c r="C44" s="427"/>
      <c r="D44" s="271" t="s">
        <v>295</v>
      </c>
      <c r="E44" s="427"/>
      <c r="F44" s="427"/>
      <c r="G44" s="438"/>
      <c r="H44" s="396"/>
      <c r="I44" s="284" t="s">
        <v>295</v>
      </c>
      <c r="J44" s="285" t="s">
        <v>295</v>
      </c>
      <c r="K44" s="160" t="str">
        <f>IFERROR(CONCATENATE(INDEX('8- Políticas de Administración '!$B$16:$F$53,MATCH('5- Identificación de Riesgos'!J44,'8- Políticas de Administración '!$C$16:$C$54,0),1)," - ",L44),"")</f>
        <v/>
      </c>
      <c r="L44" s="185" t="str">
        <f>IFERROR(VLOOKUP(INDEX('8- Políticas de Administración '!$B$16:$F$63,MATCH('5- Identificación de Riesgos'!J44,'8- Políticas de Administración '!$C$16:$C$64,0),1),'8- Políticas de Administración '!$B$16:$F$64,5,FALSE),"")</f>
        <v/>
      </c>
      <c r="M44" s="399"/>
      <c r="N44" s="402"/>
      <c r="O44" s="420"/>
    </row>
    <row r="45" spans="1:15">
      <c r="A45" s="449"/>
      <c r="B45" s="446"/>
      <c r="C45" s="427"/>
      <c r="D45" s="271" t="s">
        <v>295</v>
      </c>
      <c r="E45" s="427"/>
      <c r="F45" s="427"/>
      <c r="G45" s="438"/>
      <c r="H45" s="396"/>
      <c r="I45" s="284" t="s">
        <v>295</v>
      </c>
      <c r="J45" s="285" t="s">
        <v>295</v>
      </c>
      <c r="K45" s="160" t="str">
        <f>IFERROR(CONCATENATE(INDEX('8- Políticas de Administración '!$B$16:$F$53,MATCH('5- Identificación de Riesgos'!J45,'8- Políticas de Administración '!$C$16:$C$54,0),1)," - ",L45),"")</f>
        <v/>
      </c>
      <c r="L45" s="185" t="str">
        <f>IFERROR(VLOOKUP(INDEX('8- Políticas de Administración '!$B$16:$F$63,MATCH('5- Identificación de Riesgos'!J45,'8- Políticas de Administración '!$C$16:$C$64,0),1),'8- Políticas de Administración '!$B$16:$F$64,5,FALSE),"")</f>
        <v/>
      </c>
      <c r="M45" s="399"/>
      <c r="N45" s="402"/>
      <c r="O45" s="420"/>
    </row>
    <row r="46" spans="1:15">
      <c r="A46" s="449"/>
      <c r="B46" s="446"/>
      <c r="C46" s="427"/>
      <c r="D46" s="271" t="s">
        <v>295</v>
      </c>
      <c r="E46" s="427"/>
      <c r="F46" s="427"/>
      <c r="G46" s="438"/>
      <c r="H46" s="396"/>
      <c r="I46" s="284" t="s">
        <v>295</v>
      </c>
      <c r="J46" s="285" t="s">
        <v>295</v>
      </c>
      <c r="K46" s="160" t="str">
        <f>IFERROR(CONCATENATE(INDEX('8- Políticas de Administración '!$B$16:$F$53,MATCH('5- Identificación de Riesgos'!J46,'8- Políticas de Administración '!$C$16:$C$54,0),1)," - ",L46),"")</f>
        <v/>
      </c>
      <c r="L46" s="185" t="str">
        <f>IFERROR(VLOOKUP(INDEX('8- Políticas de Administración '!$B$16:$F$63,MATCH('5- Identificación de Riesgos'!J46,'8- Políticas de Administración '!$C$16:$C$64,0),1),'8- Políticas de Administración '!$B$16:$F$64,5,FALSE),"")</f>
        <v/>
      </c>
      <c r="M46" s="399"/>
      <c r="N46" s="402"/>
      <c r="O46" s="420"/>
    </row>
    <row r="47" spans="1:15">
      <c r="A47" s="449"/>
      <c r="B47" s="446"/>
      <c r="C47" s="427"/>
      <c r="D47" s="271" t="s">
        <v>295</v>
      </c>
      <c r="E47" s="427"/>
      <c r="F47" s="427"/>
      <c r="G47" s="438"/>
      <c r="H47" s="396"/>
      <c r="I47" s="284" t="s">
        <v>295</v>
      </c>
      <c r="J47" s="285" t="s">
        <v>295</v>
      </c>
      <c r="K47" s="160" t="str">
        <f>IFERROR(CONCATENATE(INDEX('8- Políticas de Administración '!$B$16:$F$53,MATCH('5- Identificación de Riesgos'!J47,'8- Políticas de Administración '!$C$16:$C$54,0),1)," - ",L47),"")</f>
        <v/>
      </c>
      <c r="L47" s="185" t="str">
        <f>IFERROR(VLOOKUP(INDEX('8- Políticas de Administración '!$B$16:$F$63,MATCH('5- Identificación de Riesgos'!J47,'8- Políticas de Administración '!$C$16:$C$64,0),1),'8- Políticas de Administración '!$B$16:$F$64,5,FALSE),"")</f>
        <v/>
      </c>
      <c r="M47" s="399"/>
      <c r="N47" s="402"/>
      <c r="O47" s="420"/>
    </row>
    <row r="48" spans="1:15">
      <c r="A48" s="449"/>
      <c r="B48" s="446"/>
      <c r="C48" s="427"/>
      <c r="D48" s="271" t="s">
        <v>295</v>
      </c>
      <c r="E48" s="427"/>
      <c r="F48" s="427"/>
      <c r="G48" s="438"/>
      <c r="H48" s="396"/>
      <c r="I48" s="284" t="s">
        <v>295</v>
      </c>
      <c r="J48" s="285" t="s">
        <v>295</v>
      </c>
      <c r="K48" s="160" t="str">
        <f>IFERROR(CONCATENATE(INDEX('8- Políticas de Administración '!$B$16:$F$53,MATCH('5- Identificación de Riesgos'!J48,'8- Políticas de Administración '!$C$16:$C$54,0),1)," - ",L48),"")</f>
        <v/>
      </c>
      <c r="L48" s="185" t="str">
        <f>IFERROR(VLOOKUP(INDEX('8- Políticas de Administración '!$B$16:$F$63,MATCH('5- Identificación de Riesgos'!J48,'8- Políticas de Administración '!$C$16:$C$64,0),1),'8- Políticas de Administración '!$B$16:$F$64,5,FALSE),"")</f>
        <v/>
      </c>
      <c r="M48" s="399"/>
      <c r="N48" s="402"/>
      <c r="O48" s="420"/>
    </row>
    <row r="49" spans="1:15">
      <c r="A49" s="450"/>
      <c r="B49" s="447"/>
      <c r="C49" s="428"/>
      <c r="D49" s="272" t="s">
        <v>295</v>
      </c>
      <c r="E49" s="476"/>
      <c r="F49" s="476"/>
      <c r="G49" s="439"/>
      <c r="H49" s="397"/>
      <c r="I49" s="286" t="s">
        <v>295</v>
      </c>
      <c r="J49" s="287" t="s">
        <v>295</v>
      </c>
      <c r="K49" s="161"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400"/>
      <c r="N49" s="403"/>
      <c r="O49" s="420"/>
    </row>
    <row r="50" spans="1:15" ht="30">
      <c r="A50" s="448">
        <v>5</v>
      </c>
      <c r="B50" s="446" t="s">
        <v>309</v>
      </c>
      <c r="C50" s="427" t="s">
        <v>310</v>
      </c>
      <c r="D50" s="275" t="s">
        <v>311</v>
      </c>
      <c r="E50" s="470">
        <v>19000</v>
      </c>
      <c r="F50" s="470">
        <v>4000</v>
      </c>
      <c r="G50" s="437">
        <f t="shared" ref="G50" si="3">F50/E50</f>
        <v>0.21052631578947367</v>
      </c>
      <c r="H50" s="39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284" t="s">
        <v>292</v>
      </c>
      <c r="J50" s="285" t="s">
        <v>293</v>
      </c>
      <c r="K50" s="159" t="str">
        <f>IFERROR(CONCATENATE(INDEX('8- Políticas de Administración '!$B$16:$F$53,MATCH('5- Identificación de Riesgos'!J50,'8- Políticas de Administración '!$C$16:$C$54,0),1)," - ",L50),"")</f>
        <v>Leve - 1</v>
      </c>
      <c r="L50" s="186">
        <f>IFERROR(VLOOKUP(INDEX('8- Políticas de Administración '!$B$16:$F$63,MATCH('5- Identificación de Riesgos'!J50,'8- Políticas de Administración '!$C$16:$C$64,0),1),'8- Políticas de Administración '!$B$16:$F$64,5,FALSE),"")</f>
        <v>1</v>
      </c>
      <c r="M50" s="398" t="str">
        <f>IFERROR(CONCATENATE(INDEX('8- Políticas de Administración '!$B$16:$F$53,MATCH(ROUND(AVERAGE(L50:L59),0),'8- Políticas de Administración '!$F$16:$F$53,0),1)," - ",ROUND(AVERAGE(L50:L59),0)),"")</f>
        <v>Leve - 1</v>
      </c>
      <c r="N50" s="401" t="str">
        <f>IFERROR(CONCATENATE(VLOOKUP((LEFT(H50,LEN(H50)-4)&amp;LEFT(M50,LEN(M50)-4)),'9- Matriz de Calor '!$D$18:$E$42,2,0)," - ",RIGHT(H50,1)*RIGHT(M50,1)),"")</f>
        <v>Moderado - 3</v>
      </c>
      <c r="O50" s="420">
        <f>RIGHT(H50,1)*RIGHT(M50,1)</f>
        <v>3</v>
      </c>
    </row>
    <row r="51" spans="1:15">
      <c r="A51" s="449"/>
      <c r="B51" s="446"/>
      <c r="C51" s="427"/>
      <c r="D51" s="275" t="s">
        <v>312</v>
      </c>
      <c r="E51" s="471"/>
      <c r="F51" s="471"/>
      <c r="G51" s="438"/>
      <c r="H51" s="396"/>
      <c r="I51" s="284" t="s">
        <v>295</v>
      </c>
      <c r="J51" s="285" t="s">
        <v>295</v>
      </c>
      <c r="K51" s="160" t="str">
        <f>IFERROR(CONCATENATE(INDEX('8- Políticas de Administración '!$B$16:$F$53,MATCH('5- Identificación de Riesgos'!J51,'8- Políticas de Administración '!$C$16:$C$54,0),1)," - ",L51),"")</f>
        <v/>
      </c>
      <c r="L51" s="185" t="str">
        <f>IFERROR(VLOOKUP(INDEX('8- Políticas de Administración '!$B$16:$F$63,MATCH('5- Identificación de Riesgos'!J51,'8- Políticas de Administración '!$C$16:$C$64,0),1),'8- Políticas de Administración '!$B$16:$F$64,5,FALSE),"")</f>
        <v/>
      </c>
      <c r="M51" s="399"/>
      <c r="N51" s="402"/>
      <c r="O51" s="420"/>
    </row>
    <row r="52" spans="1:15">
      <c r="A52" s="449"/>
      <c r="B52" s="446"/>
      <c r="C52" s="427"/>
      <c r="D52" s="276" t="s">
        <v>295</v>
      </c>
      <c r="E52" s="471"/>
      <c r="F52" s="471"/>
      <c r="G52" s="438"/>
      <c r="H52" s="396"/>
      <c r="I52" s="284" t="s">
        <v>295</v>
      </c>
      <c r="J52" s="285" t="s">
        <v>295</v>
      </c>
      <c r="K52" s="160" t="str">
        <f>IFERROR(CONCATENATE(INDEX('8- Políticas de Administración '!$B$16:$F$53,MATCH('5- Identificación de Riesgos'!J52,'8- Políticas de Administración '!$C$16:$C$54,0),1)," - ",L52),"")</f>
        <v/>
      </c>
      <c r="L52" s="185" t="str">
        <f>IFERROR(VLOOKUP(INDEX('8- Políticas de Administración '!$B$16:$F$63,MATCH('5- Identificación de Riesgos'!J52,'8- Políticas de Administración '!$C$16:$C$64,0),1),'8- Políticas de Administración '!$B$16:$F$64,5,FALSE),"")</f>
        <v/>
      </c>
      <c r="M52" s="399"/>
      <c r="N52" s="402"/>
      <c r="O52" s="420"/>
    </row>
    <row r="53" spans="1:15">
      <c r="A53" s="449"/>
      <c r="B53" s="446"/>
      <c r="C53" s="427"/>
      <c r="D53" s="277" t="s">
        <v>295</v>
      </c>
      <c r="E53" s="471"/>
      <c r="F53" s="471"/>
      <c r="G53" s="438"/>
      <c r="H53" s="396"/>
      <c r="I53" s="284" t="s">
        <v>295</v>
      </c>
      <c r="J53" s="285" t="s">
        <v>295</v>
      </c>
      <c r="K53" s="160" t="str">
        <f>IFERROR(CONCATENATE(INDEX('8- Políticas de Administración '!$B$16:$F$53,MATCH('5- Identificación de Riesgos'!J53,'8- Políticas de Administración '!$C$16:$C$54,0),1)," - ",L53),"")</f>
        <v/>
      </c>
      <c r="L53" s="185" t="str">
        <f>IFERROR(VLOOKUP(INDEX('8- Políticas de Administración '!$B$16:$F$63,MATCH('5- Identificación de Riesgos'!J53,'8- Políticas de Administración '!$C$16:$C$64,0),1),'8- Políticas de Administración '!$B$16:$F$64,5,FALSE),"")</f>
        <v/>
      </c>
      <c r="M53" s="399"/>
      <c r="N53" s="402"/>
      <c r="O53" s="420"/>
    </row>
    <row r="54" spans="1:15">
      <c r="A54" s="449"/>
      <c r="B54" s="446"/>
      <c r="C54" s="427"/>
      <c r="D54" s="276" t="s">
        <v>295</v>
      </c>
      <c r="E54" s="471"/>
      <c r="F54" s="471"/>
      <c r="G54" s="438"/>
      <c r="H54" s="396"/>
      <c r="I54" s="284" t="s">
        <v>295</v>
      </c>
      <c r="J54" s="285" t="s">
        <v>295</v>
      </c>
      <c r="K54" s="160" t="str">
        <f>IFERROR(CONCATENATE(INDEX('8- Políticas de Administración '!$B$16:$F$53,MATCH('5- Identificación de Riesgos'!J54,'8- Políticas de Administración '!$C$16:$C$54,0),1)," - ",L54),"")</f>
        <v/>
      </c>
      <c r="L54" s="185" t="str">
        <f>IFERROR(VLOOKUP(INDEX('8- Políticas de Administración '!$B$16:$F$63,MATCH('5- Identificación de Riesgos'!J54,'8- Políticas de Administración '!$C$16:$C$64,0),1),'8- Políticas de Administración '!$B$16:$F$64,5,FALSE),"")</f>
        <v/>
      </c>
      <c r="M54" s="399"/>
      <c r="N54" s="402"/>
      <c r="O54" s="420"/>
    </row>
    <row r="55" spans="1:15">
      <c r="A55" s="449"/>
      <c r="B55" s="446"/>
      <c r="C55" s="427"/>
      <c r="D55" s="276" t="s">
        <v>295</v>
      </c>
      <c r="E55" s="471"/>
      <c r="F55" s="471"/>
      <c r="G55" s="438"/>
      <c r="H55" s="396"/>
      <c r="I55" s="284" t="s">
        <v>295</v>
      </c>
      <c r="J55" s="285" t="s">
        <v>295</v>
      </c>
      <c r="K55" s="160" t="str">
        <f>IFERROR(CONCATENATE(INDEX('8- Políticas de Administración '!$B$16:$F$53,MATCH('5- Identificación de Riesgos'!J55,'8- Políticas de Administración '!$C$16:$C$54,0),1)," - ",L55),"")</f>
        <v/>
      </c>
      <c r="L55" s="185" t="str">
        <f>IFERROR(VLOOKUP(INDEX('8- Políticas de Administración '!$B$16:$F$63,MATCH('5- Identificación de Riesgos'!J55,'8- Políticas de Administración '!$C$16:$C$64,0),1),'8- Políticas de Administración '!$B$16:$F$64,5,FALSE),"")</f>
        <v/>
      </c>
      <c r="M55" s="399"/>
      <c r="N55" s="402"/>
      <c r="O55" s="420"/>
    </row>
    <row r="56" spans="1:15">
      <c r="A56" s="449"/>
      <c r="B56" s="446"/>
      <c r="C56" s="427"/>
      <c r="D56" s="276" t="s">
        <v>295</v>
      </c>
      <c r="E56" s="471"/>
      <c r="F56" s="471"/>
      <c r="G56" s="438"/>
      <c r="H56" s="396"/>
      <c r="I56" s="284" t="s">
        <v>295</v>
      </c>
      <c r="J56" s="285" t="s">
        <v>295</v>
      </c>
      <c r="K56" s="160" t="str">
        <f>IFERROR(CONCATENATE(INDEX('8- Políticas de Administración '!$B$16:$F$53,MATCH('5- Identificación de Riesgos'!J56,'8- Políticas de Administración '!$C$16:$C$54,0),1)," - ",L56),"")</f>
        <v/>
      </c>
      <c r="L56" s="185" t="str">
        <f>IFERROR(VLOOKUP(INDEX('8- Políticas de Administración '!$B$16:$F$63,MATCH('5- Identificación de Riesgos'!J56,'8- Políticas de Administración '!$C$16:$C$64,0),1),'8- Políticas de Administración '!$B$16:$F$64,5,FALSE),"")</f>
        <v/>
      </c>
      <c r="M56" s="399"/>
      <c r="N56" s="402"/>
      <c r="O56" s="420"/>
    </row>
    <row r="57" spans="1:15">
      <c r="A57" s="449"/>
      <c r="B57" s="446"/>
      <c r="C57" s="427"/>
      <c r="D57" s="276" t="s">
        <v>295</v>
      </c>
      <c r="E57" s="471"/>
      <c r="F57" s="471"/>
      <c r="G57" s="438"/>
      <c r="H57" s="396"/>
      <c r="I57" s="284" t="s">
        <v>295</v>
      </c>
      <c r="J57" s="285" t="s">
        <v>295</v>
      </c>
      <c r="K57" s="160" t="str">
        <f>IFERROR(CONCATENATE(INDEX('8- Políticas de Administración '!$B$16:$F$53,MATCH('5- Identificación de Riesgos'!J57,'8- Políticas de Administración '!$C$16:$C$54,0),1)," - ",L57),"")</f>
        <v/>
      </c>
      <c r="L57" s="185" t="str">
        <f>IFERROR(VLOOKUP(INDEX('8- Políticas de Administración '!$B$16:$F$63,MATCH('5- Identificación de Riesgos'!J57,'8- Políticas de Administración '!$C$16:$C$64,0),1),'8- Políticas de Administración '!$B$16:$F$64,5,FALSE),"")</f>
        <v/>
      </c>
      <c r="M57" s="399"/>
      <c r="N57" s="402"/>
      <c r="O57" s="420"/>
    </row>
    <row r="58" spans="1:15">
      <c r="A58" s="449"/>
      <c r="B58" s="446"/>
      <c r="C58" s="427"/>
      <c r="D58" s="276" t="s">
        <v>295</v>
      </c>
      <c r="E58" s="471"/>
      <c r="F58" s="471"/>
      <c r="G58" s="438"/>
      <c r="H58" s="396"/>
      <c r="I58" s="284" t="s">
        <v>295</v>
      </c>
      <c r="J58" s="285" t="s">
        <v>295</v>
      </c>
      <c r="K58" s="160" t="str">
        <f>IFERROR(CONCATENATE(INDEX('8- Políticas de Administración '!$B$16:$F$53,MATCH('5- Identificación de Riesgos'!J58,'8- Políticas de Administración '!$C$16:$C$54,0),1)," - ",L58),"")</f>
        <v/>
      </c>
      <c r="L58" s="185" t="str">
        <f>IFERROR(VLOOKUP(INDEX('8- Políticas de Administración '!$B$16:$F$63,MATCH('5- Identificación de Riesgos'!J58,'8- Políticas de Administración '!$C$16:$C$64,0),1),'8- Políticas de Administración '!$B$16:$F$64,5,FALSE),"")</f>
        <v/>
      </c>
      <c r="M58" s="399"/>
      <c r="N58" s="402"/>
      <c r="O58" s="420"/>
    </row>
    <row r="59" spans="1:15">
      <c r="A59" s="450"/>
      <c r="B59" s="447"/>
      <c r="C59" s="428"/>
      <c r="D59" s="278" t="s">
        <v>295</v>
      </c>
      <c r="E59" s="472"/>
      <c r="F59" s="472"/>
      <c r="G59" s="439"/>
      <c r="H59" s="397"/>
      <c r="I59" s="286" t="s">
        <v>295</v>
      </c>
      <c r="J59" s="287" t="s">
        <v>295</v>
      </c>
      <c r="K59" s="161"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400"/>
      <c r="N59" s="403"/>
      <c r="O59" s="420"/>
    </row>
    <row r="60" spans="1:15" ht="30">
      <c r="A60" s="267"/>
      <c r="B60" s="446" t="s">
        <v>313</v>
      </c>
      <c r="C60" s="427" t="s">
        <v>314</v>
      </c>
      <c r="D60" s="279" t="s">
        <v>315</v>
      </c>
      <c r="E60" s="427">
        <v>1900</v>
      </c>
      <c r="F60" s="427">
        <v>500</v>
      </c>
      <c r="G60" s="437">
        <f t="shared" ref="G60" si="4">F60/E60</f>
        <v>0.26315789473684209</v>
      </c>
      <c r="H60" s="39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284" t="s">
        <v>316</v>
      </c>
      <c r="J60" s="285" t="s">
        <v>317</v>
      </c>
      <c r="K60" s="263"/>
      <c r="L60" s="265"/>
      <c r="M60" s="263"/>
      <c r="N60" s="266"/>
      <c r="O60" s="264"/>
    </row>
    <row r="61" spans="1:15">
      <c r="A61" s="267"/>
      <c r="B61" s="446"/>
      <c r="C61" s="427"/>
      <c r="D61" s="269" t="s">
        <v>308</v>
      </c>
      <c r="E61" s="427"/>
      <c r="F61" s="427"/>
      <c r="G61" s="438"/>
      <c r="H61" s="396"/>
      <c r="I61" s="284" t="s">
        <v>295</v>
      </c>
      <c r="J61" s="285" t="s">
        <v>295</v>
      </c>
      <c r="K61" s="263"/>
      <c r="L61" s="265"/>
      <c r="M61" s="263"/>
      <c r="N61" s="266"/>
      <c r="O61" s="264"/>
    </row>
    <row r="62" spans="1:15">
      <c r="A62" s="267"/>
      <c r="B62" s="446"/>
      <c r="C62" s="427"/>
      <c r="D62" s="280" t="s">
        <v>295</v>
      </c>
      <c r="E62" s="427"/>
      <c r="F62" s="427"/>
      <c r="G62" s="438"/>
      <c r="H62" s="396"/>
      <c r="I62" s="284" t="s">
        <v>295</v>
      </c>
      <c r="J62" s="285" t="s">
        <v>295</v>
      </c>
      <c r="K62" s="263"/>
      <c r="L62" s="265"/>
      <c r="M62" s="263"/>
      <c r="N62" s="266"/>
      <c r="O62" s="264"/>
    </row>
    <row r="63" spans="1:15">
      <c r="A63" s="267"/>
      <c r="B63" s="446"/>
      <c r="C63" s="427"/>
      <c r="D63" s="280" t="s">
        <v>295</v>
      </c>
      <c r="E63" s="427"/>
      <c r="F63" s="427"/>
      <c r="G63" s="438"/>
      <c r="H63" s="396"/>
      <c r="I63" s="284" t="s">
        <v>295</v>
      </c>
      <c r="J63" s="285" t="s">
        <v>295</v>
      </c>
      <c r="K63" s="263"/>
      <c r="L63" s="265"/>
      <c r="M63" s="263"/>
      <c r="N63" s="266"/>
      <c r="O63" s="264"/>
    </row>
    <row r="64" spans="1:15">
      <c r="A64" s="267"/>
      <c r="B64" s="446"/>
      <c r="C64" s="427"/>
      <c r="D64" s="281" t="s">
        <v>295</v>
      </c>
      <c r="E64" s="427"/>
      <c r="F64" s="427"/>
      <c r="G64" s="438"/>
      <c r="H64" s="396"/>
      <c r="I64" s="284" t="s">
        <v>295</v>
      </c>
      <c r="J64" s="285" t="s">
        <v>295</v>
      </c>
      <c r="K64" s="263"/>
      <c r="L64" s="265"/>
      <c r="M64" s="263"/>
      <c r="N64" s="266"/>
      <c r="O64" s="264"/>
    </row>
    <row r="65" spans="1:256">
      <c r="A65" s="267"/>
      <c r="B65" s="446"/>
      <c r="C65" s="427"/>
      <c r="D65" s="271" t="s">
        <v>295</v>
      </c>
      <c r="E65" s="427"/>
      <c r="F65" s="427"/>
      <c r="G65" s="438"/>
      <c r="H65" s="396"/>
      <c r="I65" s="284" t="s">
        <v>295</v>
      </c>
      <c r="J65" s="285" t="s">
        <v>295</v>
      </c>
      <c r="K65" s="263"/>
      <c r="L65" s="265"/>
      <c r="M65" s="263"/>
      <c r="N65" s="266"/>
      <c r="O65" s="264"/>
    </row>
    <row r="66" spans="1:256">
      <c r="A66" s="267"/>
      <c r="B66" s="446"/>
      <c r="C66" s="427"/>
      <c r="D66" s="271" t="s">
        <v>295</v>
      </c>
      <c r="E66" s="427"/>
      <c r="F66" s="427"/>
      <c r="G66" s="438"/>
      <c r="H66" s="396"/>
      <c r="I66" s="284" t="s">
        <v>295</v>
      </c>
      <c r="J66" s="285" t="s">
        <v>295</v>
      </c>
      <c r="K66" s="263"/>
      <c r="L66" s="265"/>
      <c r="M66" s="263"/>
      <c r="N66" s="266"/>
      <c r="O66" s="264"/>
    </row>
    <row r="67" spans="1:256">
      <c r="A67" s="267"/>
      <c r="B67" s="446"/>
      <c r="C67" s="427"/>
      <c r="D67" s="271" t="s">
        <v>295</v>
      </c>
      <c r="E67" s="427"/>
      <c r="F67" s="427"/>
      <c r="G67" s="438"/>
      <c r="H67" s="396"/>
      <c r="I67" s="284" t="s">
        <v>295</v>
      </c>
      <c r="J67" s="285" t="s">
        <v>295</v>
      </c>
      <c r="K67" s="263"/>
      <c r="L67" s="265"/>
      <c r="M67" s="263"/>
      <c r="N67" s="266"/>
      <c r="O67" s="264"/>
    </row>
    <row r="68" spans="1:256">
      <c r="A68" s="267"/>
      <c r="B68" s="446"/>
      <c r="C68" s="427"/>
      <c r="D68" s="271" t="s">
        <v>295</v>
      </c>
      <c r="E68" s="427"/>
      <c r="F68" s="427"/>
      <c r="G68" s="438"/>
      <c r="H68" s="396"/>
      <c r="I68" s="284" t="s">
        <v>295</v>
      </c>
      <c r="J68" s="285" t="s">
        <v>295</v>
      </c>
      <c r="K68" s="263"/>
      <c r="L68" s="265"/>
      <c r="M68" s="263"/>
      <c r="N68" s="266"/>
      <c r="O68" s="264"/>
    </row>
    <row r="69" spans="1:256">
      <c r="A69" s="267"/>
      <c r="B69" s="447"/>
      <c r="C69" s="428"/>
      <c r="D69" s="272" t="s">
        <v>295</v>
      </c>
      <c r="E69" s="428"/>
      <c r="F69" s="428"/>
      <c r="G69" s="439"/>
      <c r="H69" s="397"/>
      <c r="I69" s="286" t="s">
        <v>295</v>
      </c>
      <c r="J69" s="287" t="s">
        <v>295</v>
      </c>
      <c r="K69" s="263"/>
      <c r="L69" s="265"/>
      <c r="M69" s="263"/>
      <c r="N69" s="266"/>
      <c r="O69" s="264"/>
    </row>
    <row r="70" spans="1:256" s="127" customFormat="1" ht="96.75" customHeight="1">
      <c r="A70" s="440">
        <v>6</v>
      </c>
      <c r="B70" s="443" t="s">
        <v>318</v>
      </c>
      <c r="C70" s="473" t="s">
        <v>319</v>
      </c>
      <c r="D70" s="170" t="s">
        <v>320</v>
      </c>
      <c r="E70" s="398">
        <v>200</v>
      </c>
      <c r="F70" s="398">
        <v>76</v>
      </c>
      <c r="G70" s="437">
        <f t="shared" ref="G70" si="5">F70/E70</f>
        <v>0.38</v>
      </c>
      <c r="H70" s="39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Alta - 4</v>
      </c>
      <c r="I70" s="159" t="s">
        <v>305</v>
      </c>
      <c r="J70" s="173" t="s">
        <v>321</v>
      </c>
      <c r="K70" s="159" t="str">
        <f>IFERROR(CONCATENATE(INDEX('8- Políticas de Administración '!$B$16:$F$53,MATCH('5- Identificación de Riesgos'!J70,'8- Políticas de Administración '!$C$16:$C$54,0),1)," - ",L70),"")</f>
        <v>Catastrófico - 5</v>
      </c>
      <c r="L70" s="186">
        <f>IFERROR(VLOOKUP(INDEX('8- Políticas de Administración '!$B$16:$F$63,MATCH('5- Identificación de Riesgos'!J70,'8- Políticas de Administración '!$C$16:$C$64,0),1),'8- Políticas de Administración '!$B$16:$F$64,5,FALSE),"")</f>
        <v>5</v>
      </c>
      <c r="M70" s="398" t="str">
        <f>IFERROR(CONCATENATE(INDEX('8- Políticas de Administración '!$B$16:$F$53,MATCH(ROUND(AVERAGE(L70:L79),0),'8- Políticas de Administración '!$F$16:$F$53,0),1)," - ",ROUND(AVERAGE(L70:L79),0)),"")</f>
        <v>Catastrófico - 5</v>
      </c>
      <c r="N70" s="401" t="str">
        <f>IFERROR(CONCATENATE(VLOOKUP((LEFT(H70,LEN(H70)-4)&amp;LEFT(M70,LEN(M70)-4)),'9- Matriz de Calor '!$D$18:$E$42,2,0)," - ",RIGHT(H70,1)*RIGHT(M70,1)),"")</f>
        <v>Extremo - 20</v>
      </c>
      <c r="O70" s="413">
        <f>RIGHT(H70,1)*RIGHT(M70,1)</f>
        <v>20</v>
      </c>
      <c r="P70" s="126"/>
      <c r="Q70" s="414" t="s">
        <v>322</v>
      </c>
      <c r="R70" s="414"/>
      <c r="S70" s="414"/>
      <c r="T70" s="414"/>
      <c r="U70" s="414"/>
      <c r="V70" s="414"/>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 r="A71" s="441"/>
      <c r="B71" s="444"/>
      <c r="C71" s="474"/>
      <c r="D71" s="171" t="s">
        <v>323</v>
      </c>
      <c r="E71" s="399"/>
      <c r="F71" s="399"/>
      <c r="G71" s="438"/>
      <c r="H71" s="396"/>
      <c r="I71" s="160"/>
      <c r="J71" s="190"/>
      <c r="K71" s="160" t="str">
        <f>IFERROR(CONCATENATE(INDEX('8- Políticas de Administración '!$B$16:$F$53,MATCH('5- Identificación de Riesgos'!J71,'8- Políticas de Administración '!$C$16:$C$54,0),1)," - ",L71),"")</f>
        <v/>
      </c>
      <c r="L71" s="185" t="str">
        <f>IFERROR(VLOOKUP(INDEX('8- Políticas de Administración '!$B$16:$F$63,MATCH('5- Identificación de Riesgos'!J71,'8- Políticas de Administración '!$C$16:$C$64,0),1),'8- Políticas de Administración '!$B$16:$F$64,5,FALSE),"")</f>
        <v/>
      </c>
      <c r="M71" s="399"/>
      <c r="N71" s="402"/>
      <c r="O71" s="413"/>
      <c r="P71" s="126"/>
      <c r="Q71" s="414"/>
      <c r="R71" s="414"/>
      <c r="S71" s="414"/>
      <c r="T71" s="414"/>
      <c r="U71" s="414"/>
      <c r="V71" s="414"/>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441"/>
      <c r="B72" s="444"/>
      <c r="C72" s="474"/>
      <c r="D72" s="171" t="s">
        <v>324</v>
      </c>
      <c r="E72" s="399"/>
      <c r="F72" s="399"/>
      <c r="G72" s="438"/>
      <c r="H72" s="396"/>
      <c r="I72" s="160"/>
      <c r="J72" s="190"/>
      <c r="K72" s="160" t="str">
        <f>IFERROR(CONCATENATE(INDEX('8- Políticas de Administración '!$B$16:$F$53,MATCH('5- Identificación de Riesgos'!J72,'8- Políticas de Administración '!$C$16:$C$54,0),1)," - ",L72),"")</f>
        <v/>
      </c>
      <c r="L72" s="185" t="str">
        <f>IFERROR(VLOOKUP(INDEX('8- Políticas de Administración '!$B$16:$F$63,MATCH('5- Identificación de Riesgos'!J72,'8- Políticas de Administración '!$C$16:$C$64,0),1),'8- Políticas de Administración '!$B$16:$F$64,5,FALSE),"")</f>
        <v/>
      </c>
      <c r="M72" s="399"/>
      <c r="N72" s="402"/>
      <c r="O72" s="413"/>
      <c r="P72" s="126"/>
      <c r="Q72" s="414"/>
      <c r="R72" s="414"/>
      <c r="S72" s="414"/>
      <c r="T72" s="414"/>
      <c r="U72" s="414"/>
      <c r="V72" s="414"/>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ht="28.5">
      <c r="A73" s="441"/>
      <c r="B73" s="444"/>
      <c r="C73" s="474"/>
      <c r="D73" s="171" t="s">
        <v>325</v>
      </c>
      <c r="E73" s="399"/>
      <c r="F73" s="399"/>
      <c r="G73" s="438"/>
      <c r="H73" s="396"/>
      <c r="I73" s="160"/>
      <c r="J73" s="190"/>
      <c r="K73" s="160" t="str">
        <f>IFERROR(CONCATENATE(INDEX('8- Políticas de Administración '!$B$16:$F$53,MATCH('5- Identificación de Riesgos'!J73,'8- Políticas de Administración '!$C$16:$C$54,0),1)," - ",L73),"")</f>
        <v/>
      </c>
      <c r="L73" s="185" t="str">
        <f>IFERROR(VLOOKUP(INDEX('8- Políticas de Administración '!$B$16:$F$63,MATCH('5- Identificación de Riesgos'!J73,'8- Políticas de Administración '!$C$16:$C$64,0),1),'8- Políticas de Administración '!$B$16:$F$64,5,FALSE),"")</f>
        <v/>
      </c>
      <c r="M73" s="399"/>
      <c r="N73" s="402"/>
      <c r="O73" s="413"/>
      <c r="P73" s="126"/>
      <c r="Q73" s="414"/>
      <c r="R73" s="414"/>
      <c r="S73" s="414"/>
      <c r="T73" s="414"/>
      <c r="U73" s="414"/>
      <c r="V73" s="414"/>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ht="28.5">
      <c r="A74" s="441"/>
      <c r="B74" s="444"/>
      <c r="C74" s="474"/>
      <c r="D74" s="172" t="s">
        <v>326</v>
      </c>
      <c r="E74" s="399"/>
      <c r="F74" s="399"/>
      <c r="G74" s="438"/>
      <c r="H74" s="396"/>
      <c r="I74" s="160"/>
      <c r="J74" s="190"/>
      <c r="K74" s="160" t="str">
        <f>IFERROR(CONCATENATE(INDEX('8- Políticas de Administración '!$B$16:$F$53,MATCH('5- Identificación de Riesgos'!J74,'8- Políticas de Administración '!$C$16:$C$54,0),1)," - ",L74),"")</f>
        <v/>
      </c>
      <c r="L74" s="185" t="str">
        <f>IFERROR(VLOOKUP(INDEX('8- Políticas de Administración '!$B$16:$F$63,MATCH('5- Identificación de Riesgos'!J74,'8- Políticas de Administración '!$C$16:$C$64,0),1),'8- Políticas de Administración '!$B$16:$F$64,5,FALSE),"")</f>
        <v/>
      </c>
      <c r="M74" s="399"/>
      <c r="N74" s="402"/>
      <c r="O74" s="413"/>
      <c r="P74" s="126"/>
      <c r="Q74" s="414"/>
      <c r="R74" s="414"/>
      <c r="S74" s="414"/>
      <c r="T74" s="414"/>
      <c r="U74" s="414"/>
      <c r="V74" s="414"/>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41"/>
      <c r="B75" s="444"/>
      <c r="C75" s="474"/>
      <c r="D75" s="167"/>
      <c r="E75" s="399"/>
      <c r="F75" s="399"/>
      <c r="G75" s="438"/>
      <c r="H75" s="396"/>
      <c r="I75" s="160"/>
      <c r="J75" s="190"/>
      <c r="K75" s="160" t="str">
        <f>IFERROR(CONCATENATE(INDEX('8- Políticas de Administración '!$B$16:$F$53,MATCH('5- Identificación de Riesgos'!J75,'8- Políticas de Administración '!$C$16:$C$54,0),1)," - ",L75),"")</f>
        <v/>
      </c>
      <c r="L75" s="185" t="str">
        <f>IFERROR(VLOOKUP(INDEX('8- Políticas de Administración '!$B$16:$F$63,MATCH('5- Identificación de Riesgos'!J75,'8- Políticas de Administración '!$C$16:$C$64,0),1),'8- Políticas de Administración '!$B$16:$F$64,5,FALSE),"")</f>
        <v/>
      </c>
      <c r="M75" s="399"/>
      <c r="N75" s="402"/>
      <c r="O75" s="413"/>
      <c r="P75" s="126"/>
      <c r="Q75" s="414"/>
      <c r="R75" s="414"/>
      <c r="S75" s="414"/>
      <c r="T75" s="414"/>
      <c r="U75" s="414"/>
      <c r="V75" s="414"/>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41"/>
      <c r="B76" s="444"/>
      <c r="C76" s="474"/>
      <c r="D76" s="167"/>
      <c r="E76" s="399"/>
      <c r="F76" s="399"/>
      <c r="G76" s="438"/>
      <c r="H76" s="396"/>
      <c r="I76" s="160"/>
      <c r="J76" s="190"/>
      <c r="K76" s="160" t="str">
        <f>IFERROR(CONCATENATE(INDEX('8- Políticas de Administración '!$B$16:$F$53,MATCH('5- Identificación de Riesgos'!J76,'8- Políticas de Administración '!$C$16:$C$54,0),1)," - ",L76),"")</f>
        <v/>
      </c>
      <c r="L76" s="185" t="str">
        <f>IFERROR(VLOOKUP(INDEX('8- Políticas de Administración '!$B$16:$F$63,MATCH('5- Identificación de Riesgos'!J76,'8- Políticas de Administración '!$C$16:$C$64,0),1),'8- Políticas de Administración '!$B$16:$F$64,5,FALSE),"")</f>
        <v/>
      </c>
      <c r="M76" s="399"/>
      <c r="N76" s="402"/>
      <c r="O76" s="413"/>
      <c r="P76" s="126"/>
      <c r="Q76" s="414"/>
      <c r="R76" s="414"/>
      <c r="S76" s="414"/>
      <c r="T76" s="414"/>
      <c r="U76" s="414"/>
      <c r="V76" s="414"/>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41"/>
      <c r="B77" s="444"/>
      <c r="C77" s="474"/>
      <c r="D77" s="167"/>
      <c r="E77" s="399"/>
      <c r="F77" s="399"/>
      <c r="G77" s="438"/>
      <c r="H77" s="396"/>
      <c r="I77" s="160"/>
      <c r="J77" s="190"/>
      <c r="K77" s="160" t="str">
        <f>IFERROR(CONCATENATE(INDEX('8- Políticas de Administración '!$B$16:$F$53,MATCH('5- Identificación de Riesgos'!J77,'8- Políticas de Administración '!$C$16:$C$54,0),1)," - ",L77),"")</f>
        <v/>
      </c>
      <c r="L77" s="185" t="str">
        <f>IFERROR(VLOOKUP(INDEX('8- Políticas de Administración '!$B$16:$F$63,MATCH('5- Identificación de Riesgos'!J77,'8- Políticas de Administración '!$C$16:$C$64,0),1),'8- Políticas de Administración '!$B$16:$F$64,5,FALSE),"")</f>
        <v/>
      </c>
      <c r="M77" s="399"/>
      <c r="N77" s="402"/>
      <c r="O77" s="413"/>
      <c r="P77" s="126"/>
      <c r="Q77" s="414"/>
      <c r="R77" s="414"/>
      <c r="S77" s="414"/>
      <c r="T77" s="414"/>
      <c r="U77" s="414"/>
      <c r="V77" s="414"/>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41"/>
      <c r="B78" s="444"/>
      <c r="C78" s="474"/>
      <c r="D78" s="167"/>
      <c r="E78" s="399"/>
      <c r="F78" s="399"/>
      <c r="G78" s="438"/>
      <c r="H78" s="396"/>
      <c r="I78" s="160"/>
      <c r="J78" s="190"/>
      <c r="K78" s="160" t="str">
        <f>IFERROR(CONCATENATE(INDEX('8- Políticas de Administración '!$B$16:$F$53,MATCH('5- Identificación de Riesgos'!J78,'8- Políticas de Administración '!$C$16:$C$54,0),1)," - ",L78),"")</f>
        <v/>
      </c>
      <c r="L78" s="185" t="str">
        <f>IFERROR(VLOOKUP(INDEX('8- Políticas de Administración '!$B$16:$F$63,MATCH('5- Identificación de Riesgos'!J78,'8- Políticas de Administración '!$C$16:$C$64,0),1),'8- Políticas de Administración '!$B$16:$F$64,5,FALSE),"")</f>
        <v/>
      </c>
      <c r="M78" s="399"/>
      <c r="N78" s="402"/>
      <c r="O78" s="413"/>
      <c r="P78" s="126"/>
      <c r="Q78" s="414"/>
      <c r="R78" s="414"/>
      <c r="S78" s="414"/>
      <c r="T78" s="414"/>
      <c r="U78" s="414"/>
      <c r="V78" s="414"/>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442"/>
      <c r="B79" s="445"/>
      <c r="C79" s="475"/>
      <c r="D79" s="168"/>
      <c r="E79" s="400"/>
      <c r="F79" s="400"/>
      <c r="G79" s="439"/>
      <c r="H79" s="397"/>
      <c r="I79" s="161"/>
      <c r="J79" s="191"/>
      <c r="K79" s="161" t="str">
        <f>IFERROR(CONCATENATE(INDEX('8- Políticas de Administración '!$B$16:$F$53,MATCH('5- Identificación de Riesgos'!J79,'8- Políticas de Administración '!$C$16:$C$54,0),1)," - ",L79),"")</f>
        <v/>
      </c>
      <c r="L79" s="187" t="str">
        <f>IFERROR(VLOOKUP(INDEX('8- Políticas de Administración '!$B$16:$F$63,MATCH('5- Identificación de Riesgos'!J79,'8- Políticas de Administración '!$C$16:$C$64,0),1),'8- Políticas de Administración '!$B$16:$F$64,5,FALSE),"")</f>
        <v/>
      </c>
      <c r="M79" s="400"/>
      <c r="N79" s="403"/>
      <c r="O79" s="413"/>
      <c r="P79" s="126"/>
      <c r="Q79" s="414"/>
      <c r="R79" s="414"/>
      <c r="S79" s="414"/>
      <c r="T79" s="414"/>
      <c r="U79" s="414"/>
      <c r="V79" s="414"/>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s="127" customFormat="1" ht="96.75" customHeight="1">
      <c r="A80" s="404">
        <v>7</v>
      </c>
      <c r="B80" s="407" t="s">
        <v>327</v>
      </c>
      <c r="C80" s="398" t="s">
        <v>328</v>
      </c>
      <c r="D80" s="197" t="s">
        <v>329</v>
      </c>
      <c r="E80" s="398">
        <v>1200</v>
      </c>
      <c r="F80" s="398">
        <v>0</v>
      </c>
      <c r="G80" s="437">
        <f t="shared" ref="G80" si="6">F80/E80</f>
        <v>0</v>
      </c>
      <c r="H80" s="395" t="s">
        <v>330</v>
      </c>
      <c r="I80" s="159" t="s">
        <v>305</v>
      </c>
      <c r="J80" s="173" t="s">
        <v>331</v>
      </c>
      <c r="K80" s="159" t="s">
        <v>332</v>
      </c>
      <c r="L80" s="186">
        <v>4</v>
      </c>
      <c r="M80" s="398" t="s">
        <v>332</v>
      </c>
      <c r="N80" s="401" t="s">
        <v>333</v>
      </c>
      <c r="O80" s="413">
        <f>RIGHT(H80,1)*RIGHT(M80,1)</f>
        <v>4</v>
      </c>
      <c r="P80" s="126"/>
      <c r="Q80" s="414" t="s">
        <v>322</v>
      </c>
      <c r="R80" s="414"/>
      <c r="S80" s="414"/>
      <c r="T80" s="414"/>
      <c r="U80" s="414"/>
      <c r="V80" s="414"/>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c r="BM80" s="126"/>
      <c r="BN80" s="126"/>
      <c r="BO80" s="126"/>
      <c r="BP80" s="126"/>
      <c r="BQ80" s="126"/>
      <c r="BR80" s="126"/>
      <c r="BS80" s="126"/>
      <c r="BT80" s="126"/>
      <c r="BU80" s="126"/>
      <c r="BV80" s="126"/>
      <c r="BW80" s="126"/>
      <c r="BX80" s="126"/>
      <c r="BY80" s="126"/>
      <c r="BZ80" s="126"/>
      <c r="CA80" s="126"/>
      <c r="CB80" s="126"/>
      <c r="CC80" s="126"/>
      <c r="CD80" s="126"/>
      <c r="CE80" s="126"/>
      <c r="CF80" s="126"/>
      <c r="CG80" s="126"/>
      <c r="CH80" s="126"/>
      <c r="CI80" s="126"/>
      <c r="CJ80" s="126"/>
      <c r="CK80" s="126"/>
      <c r="CL80" s="126"/>
      <c r="CM80" s="126"/>
      <c r="CN80" s="126"/>
      <c r="CO80" s="126"/>
      <c r="CP80" s="126"/>
      <c r="CQ80" s="126"/>
      <c r="CR80" s="126"/>
      <c r="CS80" s="126"/>
      <c r="CT80" s="126"/>
      <c r="CU80" s="126"/>
      <c r="CV80" s="126"/>
      <c r="CW80" s="126"/>
      <c r="CX80" s="126"/>
      <c r="CY80" s="126"/>
      <c r="CZ80" s="126"/>
      <c r="DA80" s="126"/>
      <c r="DB80" s="126"/>
      <c r="DC80" s="126"/>
      <c r="DD80" s="126"/>
      <c r="DE80" s="126"/>
      <c r="DF80" s="126"/>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c r="FM80" s="126"/>
      <c r="FN80" s="126"/>
      <c r="FO80" s="126"/>
      <c r="FP80" s="126"/>
      <c r="FQ80" s="126"/>
      <c r="FR80" s="126"/>
      <c r="FS80" s="126"/>
      <c r="FT80" s="126"/>
      <c r="FU80" s="126"/>
      <c r="FV80" s="126"/>
      <c r="FW80" s="126"/>
      <c r="FX80" s="126"/>
      <c r="FY80" s="126"/>
      <c r="FZ80" s="126"/>
      <c r="GA80" s="126"/>
      <c r="GB80" s="126"/>
      <c r="GC80" s="126"/>
      <c r="GD80" s="126"/>
      <c r="GE80" s="126"/>
      <c r="GF80" s="126"/>
      <c r="GG80" s="126"/>
      <c r="GH80" s="126"/>
      <c r="GI80" s="126"/>
      <c r="GJ80" s="126"/>
      <c r="GK80" s="126"/>
      <c r="GL80" s="126"/>
      <c r="GM80" s="126"/>
      <c r="GN80" s="126"/>
      <c r="GO80" s="126"/>
      <c r="GP80" s="126"/>
      <c r="GQ80" s="126"/>
      <c r="GR80" s="126"/>
      <c r="GS80" s="126"/>
      <c r="GT80" s="126"/>
      <c r="GU80" s="126"/>
      <c r="GV80" s="126"/>
      <c r="GW80" s="126"/>
      <c r="GX80" s="126"/>
      <c r="GY80" s="126"/>
      <c r="GZ80" s="126"/>
      <c r="HA80" s="126"/>
      <c r="HB80" s="126"/>
      <c r="HC80" s="126"/>
      <c r="HD80" s="126"/>
      <c r="HE80" s="126"/>
      <c r="HF80" s="126"/>
      <c r="HG80" s="126"/>
      <c r="HH80" s="126"/>
      <c r="HI80" s="126"/>
      <c r="HJ80" s="126"/>
      <c r="HK80" s="126"/>
      <c r="HL80" s="126"/>
      <c r="HM80" s="126"/>
      <c r="HN80" s="126"/>
      <c r="HO80" s="126"/>
      <c r="HP80" s="126"/>
      <c r="HQ80" s="126"/>
      <c r="HR80" s="126"/>
      <c r="HS80" s="126"/>
      <c r="HT80" s="126"/>
      <c r="HU80" s="126"/>
      <c r="HV80" s="126"/>
      <c r="HW80" s="126"/>
      <c r="HX80" s="126"/>
      <c r="HY80" s="126"/>
      <c r="HZ80" s="126"/>
      <c r="IA80" s="126"/>
      <c r="IB80" s="126"/>
      <c r="IC80" s="126"/>
      <c r="ID80" s="126"/>
      <c r="IE80" s="126"/>
      <c r="IF80" s="126"/>
      <c r="IG80" s="126"/>
      <c r="IH80" s="126"/>
      <c r="II80" s="126"/>
      <c r="IJ80" s="126"/>
      <c r="IK80" s="126"/>
      <c r="IL80" s="126"/>
      <c r="IM80" s="126"/>
      <c r="IN80" s="126"/>
      <c r="IO80" s="126"/>
      <c r="IP80" s="126"/>
      <c r="IQ80" s="126"/>
      <c r="IR80" s="126"/>
      <c r="IS80" s="126"/>
      <c r="IT80" s="126"/>
      <c r="IU80" s="126"/>
      <c r="IV80" s="126"/>
    </row>
    <row r="81" spans="1:256" s="127" customFormat="1" ht="42.75" customHeight="1">
      <c r="A81" s="405"/>
      <c r="B81" s="408"/>
      <c r="C81" s="399"/>
      <c r="D81" s="198" t="s">
        <v>334</v>
      </c>
      <c r="E81" s="399"/>
      <c r="F81" s="399"/>
      <c r="G81" s="438"/>
      <c r="H81" s="396"/>
      <c r="I81" s="160" t="s">
        <v>316</v>
      </c>
      <c r="J81" s="190" t="s">
        <v>335</v>
      </c>
      <c r="K81" s="160" t="s">
        <v>336</v>
      </c>
      <c r="L81" s="185" t="s">
        <v>336</v>
      </c>
      <c r="M81" s="399"/>
      <c r="N81" s="402"/>
      <c r="O81" s="413"/>
      <c r="P81" s="126"/>
      <c r="Q81" s="414"/>
      <c r="R81" s="414"/>
      <c r="S81" s="414"/>
      <c r="T81" s="414"/>
      <c r="U81" s="414"/>
      <c r="V81" s="414"/>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c r="BM81" s="126"/>
      <c r="BN81" s="126"/>
      <c r="BO81" s="126"/>
      <c r="BP81" s="126"/>
      <c r="BQ81" s="126"/>
      <c r="BR81" s="126"/>
      <c r="BS81" s="126"/>
      <c r="BT81" s="126"/>
      <c r="BU81" s="126"/>
      <c r="BV81" s="126"/>
      <c r="BW81" s="126"/>
      <c r="BX81" s="126"/>
      <c r="BY81" s="126"/>
      <c r="BZ81" s="126"/>
      <c r="CA81" s="126"/>
      <c r="CB81" s="126"/>
      <c r="CC81" s="126"/>
      <c r="CD81" s="126"/>
      <c r="CE81" s="126"/>
      <c r="CF81" s="126"/>
      <c r="CG81" s="126"/>
      <c r="CH81" s="126"/>
      <c r="CI81" s="126"/>
      <c r="CJ81" s="126"/>
      <c r="CK81" s="126"/>
      <c r="CL81" s="126"/>
      <c r="CM81" s="126"/>
      <c r="CN81" s="126"/>
      <c r="CO81" s="126"/>
      <c r="CP81" s="126"/>
      <c r="CQ81" s="126"/>
      <c r="CR81" s="126"/>
      <c r="CS81" s="126"/>
      <c r="CT81" s="126"/>
      <c r="CU81" s="126"/>
      <c r="CV81" s="126"/>
      <c r="CW81" s="126"/>
      <c r="CX81" s="126"/>
      <c r="CY81" s="126"/>
      <c r="CZ81" s="126"/>
      <c r="DA81" s="126"/>
      <c r="DB81" s="126"/>
      <c r="DC81" s="126"/>
      <c r="DD81" s="126"/>
      <c r="DE81" s="126"/>
      <c r="DF81" s="126"/>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c r="FM81" s="126"/>
      <c r="FN81" s="126"/>
      <c r="FO81" s="126"/>
      <c r="FP81" s="126"/>
      <c r="FQ81" s="126"/>
      <c r="FR81" s="126"/>
      <c r="FS81" s="126"/>
      <c r="FT81" s="126"/>
      <c r="FU81" s="126"/>
      <c r="FV81" s="126"/>
      <c r="FW81" s="126"/>
      <c r="FX81" s="126"/>
      <c r="FY81" s="126"/>
      <c r="FZ81" s="126"/>
      <c r="GA81" s="126"/>
      <c r="GB81" s="126"/>
      <c r="GC81" s="126"/>
      <c r="GD81" s="126"/>
      <c r="GE81" s="126"/>
      <c r="GF81" s="126"/>
      <c r="GG81" s="126"/>
      <c r="GH81" s="126"/>
      <c r="GI81" s="126"/>
      <c r="GJ81" s="126"/>
      <c r="GK81" s="126"/>
      <c r="GL81" s="126"/>
      <c r="GM81" s="126"/>
      <c r="GN81" s="126"/>
      <c r="GO81" s="126"/>
      <c r="GP81" s="126"/>
      <c r="GQ81" s="126"/>
      <c r="GR81" s="126"/>
      <c r="GS81" s="126"/>
      <c r="GT81" s="126"/>
      <c r="GU81" s="126"/>
      <c r="GV81" s="126"/>
      <c r="GW81" s="126"/>
      <c r="GX81" s="126"/>
      <c r="GY81" s="126"/>
      <c r="GZ81" s="126"/>
      <c r="HA81" s="126"/>
      <c r="HB81" s="126"/>
      <c r="HC81" s="126"/>
      <c r="HD81" s="126"/>
      <c r="HE81" s="126"/>
      <c r="HF81" s="126"/>
      <c r="HG81" s="126"/>
      <c r="HH81" s="126"/>
      <c r="HI81" s="126"/>
      <c r="HJ81" s="126"/>
      <c r="HK81" s="126"/>
      <c r="HL81" s="126"/>
      <c r="HM81" s="126"/>
      <c r="HN81" s="126"/>
      <c r="HO81" s="126"/>
      <c r="HP81" s="126"/>
      <c r="HQ81" s="126"/>
      <c r="HR81" s="126"/>
      <c r="HS81" s="126"/>
      <c r="HT81" s="126"/>
      <c r="HU81" s="126"/>
      <c r="HV81" s="126"/>
      <c r="HW81" s="126"/>
      <c r="HX81" s="126"/>
      <c r="HY81" s="126"/>
      <c r="HZ81" s="126"/>
      <c r="IA81" s="126"/>
      <c r="IB81" s="126"/>
      <c r="IC81" s="126"/>
      <c r="ID81" s="126"/>
      <c r="IE81" s="126"/>
      <c r="IF81" s="126"/>
      <c r="IG81" s="126"/>
      <c r="IH81" s="126"/>
      <c r="II81" s="126"/>
      <c r="IJ81" s="126"/>
      <c r="IK81" s="126"/>
      <c r="IL81" s="126"/>
      <c r="IM81" s="126"/>
      <c r="IN81" s="126"/>
      <c r="IO81" s="126"/>
      <c r="IP81" s="126"/>
      <c r="IQ81" s="126"/>
      <c r="IR81" s="126"/>
      <c r="IS81" s="126"/>
      <c r="IT81" s="126"/>
      <c r="IU81" s="126"/>
      <c r="IV81" s="126"/>
    </row>
    <row r="82" spans="1:256" s="127" customFormat="1" ht="42.75" customHeight="1">
      <c r="A82" s="405"/>
      <c r="B82" s="408"/>
      <c r="C82" s="399"/>
      <c r="D82" s="199" t="s">
        <v>337</v>
      </c>
      <c r="E82" s="399"/>
      <c r="F82" s="399"/>
      <c r="G82" s="438"/>
      <c r="H82" s="396"/>
      <c r="I82" s="160"/>
      <c r="J82" s="190"/>
      <c r="K82" s="160" t="s">
        <v>336</v>
      </c>
      <c r="L82" s="185" t="s">
        <v>336</v>
      </c>
      <c r="M82" s="399"/>
      <c r="N82" s="402"/>
      <c r="O82" s="413"/>
      <c r="P82" s="126"/>
      <c r="Q82" s="414"/>
      <c r="R82" s="414"/>
      <c r="S82" s="414"/>
      <c r="T82" s="414"/>
      <c r="U82" s="414"/>
      <c r="V82" s="414"/>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c r="BM82" s="126"/>
      <c r="BN82" s="126"/>
      <c r="BO82" s="126"/>
      <c r="BP82" s="126"/>
      <c r="BQ82" s="126"/>
      <c r="BR82" s="126"/>
      <c r="BS82" s="126"/>
      <c r="BT82" s="126"/>
      <c r="BU82" s="126"/>
      <c r="BV82" s="126"/>
      <c r="BW82" s="126"/>
      <c r="BX82" s="126"/>
      <c r="BY82" s="126"/>
      <c r="BZ82" s="126"/>
      <c r="CA82" s="126"/>
      <c r="CB82" s="126"/>
      <c r="CC82" s="126"/>
      <c r="CD82" s="126"/>
      <c r="CE82" s="126"/>
      <c r="CF82" s="126"/>
      <c r="CG82" s="126"/>
      <c r="CH82" s="126"/>
      <c r="CI82" s="126"/>
      <c r="CJ82" s="126"/>
      <c r="CK82" s="126"/>
      <c r="CL82" s="126"/>
      <c r="CM82" s="126"/>
      <c r="CN82" s="126"/>
      <c r="CO82" s="126"/>
      <c r="CP82" s="126"/>
      <c r="CQ82" s="126"/>
      <c r="CR82" s="126"/>
      <c r="CS82" s="126"/>
      <c r="CT82" s="126"/>
      <c r="CU82" s="126"/>
      <c r="CV82" s="126"/>
      <c r="CW82" s="126"/>
      <c r="CX82" s="126"/>
      <c r="CY82" s="126"/>
      <c r="CZ82" s="126"/>
      <c r="DA82" s="126"/>
      <c r="DB82" s="126"/>
      <c r="DC82" s="126"/>
      <c r="DD82" s="126"/>
      <c r="DE82" s="126"/>
      <c r="DF82" s="126"/>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c r="FM82" s="126"/>
      <c r="FN82" s="126"/>
      <c r="FO82" s="126"/>
      <c r="FP82" s="126"/>
      <c r="FQ82" s="126"/>
      <c r="FR82" s="126"/>
      <c r="FS82" s="126"/>
      <c r="FT82" s="126"/>
      <c r="FU82" s="126"/>
      <c r="FV82" s="126"/>
      <c r="FW82" s="126"/>
      <c r="FX82" s="126"/>
      <c r="FY82" s="126"/>
      <c r="FZ82" s="126"/>
      <c r="GA82" s="126"/>
      <c r="GB82" s="126"/>
      <c r="GC82" s="126"/>
      <c r="GD82" s="126"/>
      <c r="GE82" s="126"/>
      <c r="GF82" s="126"/>
      <c r="GG82" s="126"/>
      <c r="GH82" s="126"/>
      <c r="GI82" s="126"/>
      <c r="GJ82" s="126"/>
      <c r="GK82" s="126"/>
      <c r="GL82" s="126"/>
      <c r="GM82" s="126"/>
      <c r="GN82" s="126"/>
      <c r="GO82" s="126"/>
      <c r="GP82" s="126"/>
      <c r="GQ82" s="126"/>
      <c r="GR82" s="126"/>
      <c r="GS82" s="126"/>
      <c r="GT82" s="126"/>
      <c r="GU82" s="126"/>
      <c r="GV82" s="126"/>
      <c r="GW82" s="126"/>
      <c r="GX82" s="126"/>
      <c r="GY82" s="126"/>
      <c r="GZ82" s="126"/>
      <c r="HA82" s="126"/>
      <c r="HB82" s="126"/>
      <c r="HC82" s="126"/>
      <c r="HD82" s="126"/>
      <c r="HE82" s="126"/>
      <c r="HF82" s="126"/>
      <c r="HG82" s="126"/>
      <c r="HH82" s="126"/>
      <c r="HI82" s="126"/>
      <c r="HJ82" s="126"/>
      <c r="HK82" s="126"/>
      <c r="HL82" s="126"/>
      <c r="HM82" s="126"/>
      <c r="HN82" s="126"/>
      <c r="HO82" s="126"/>
      <c r="HP82" s="126"/>
      <c r="HQ82" s="126"/>
      <c r="HR82" s="126"/>
      <c r="HS82" s="126"/>
      <c r="HT82" s="126"/>
      <c r="HU82" s="126"/>
      <c r="HV82" s="126"/>
      <c r="HW82" s="126"/>
      <c r="HX82" s="126"/>
      <c r="HY82" s="126"/>
      <c r="HZ82" s="126"/>
      <c r="IA82" s="126"/>
      <c r="IB82" s="126"/>
      <c r="IC82" s="126"/>
      <c r="ID82" s="126"/>
      <c r="IE82" s="126"/>
      <c r="IF82" s="126"/>
      <c r="IG82" s="126"/>
      <c r="IH82" s="126"/>
      <c r="II82" s="126"/>
      <c r="IJ82" s="126"/>
      <c r="IK82" s="126"/>
      <c r="IL82" s="126"/>
      <c r="IM82" s="126"/>
      <c r="IN82" s="126"/>
      <c r="IO82" s="126"/>
      <c r="IP82" s="126"/>
      <c r="IQ82" s="126"/>
      <c r="IR82" s="126"/>
      <c r="IS82" s="126"/>
      <c r="IT82" s="126"/>
      <c r="IU82" s="126"/>
      <c r="IV82" s="126"/>
    </row>
    <row r="83" spans="1:256" s="127" customFormat="1">
      <c r="A83" s="405"/>
      <c r="B83" s="408"/>
      <c r="C83" s="399"/>
      <c r="D83" s="199"/>
      <c r="E83" s="399"/>
      <c r="F83" s="399"/>
      <c r="G83" s="438"/>
      <c r="H83" s="396"/>
      <c r="I83" s="160"/>
      <c r="J83" s="190"/>
      <c r="K83" s="160" t="s">
        <v>336</v>
      </c>
      <c r="L83" s="185" t="s">
        <v>336</v>
      </c>
      <c r="M83" s="399"/>
      <c r="N83" s="402"/>
      <c r="O83" s="413"/>
      <c r="P83" s="126"/>
      <c r="Q83" s="414"/>
      <c r="R83" s="414"/>
      <c r="S83" s="414"/>
      <c r="T83" s="414"/>
      <c r="U83" s="414"/>
      <c r="V83" s="414"/>
      <c r="W83" s="126"/>
      <c r="X83" s="126"/>
      <c r="Y83" s="126"/>
      <c r="Z83" s="126"/>
      <c r="AA83" s="126"/>
      <c r="AB83" s="126"/>
      <c r="AC83" s="126"/>
      <c r="AD83" s="126"/>
      <c r="AE83" s="126"/>
      <c r="AF83" s="126"/>
      <c r="AG83" s="126"/>
      <c r="AH83" s="126"/>
      <c r="AI83" s="126"/>
      <c r="AJ83" s="126"/>
      <c r="AK83" s="126"/>
      <c r="AL83" s="126"/>
      <c r="AM83" s="126"/>
      <c r="AN83" s="126"/>
      <c r="AO83" s="126"/>
      <c r="AP83" s="126"/>
      <c r="AQ83" s="126"/>
      <c r="AR83" s="126"/>
      <c r="AS83" s="126"/>
      <c r="AT83" s="126"/>
      <c r="AU83" s="126"/>
      <c r="AV83" s="126"/>
      <c r="AW83" s="126"/>
      <c r="AX83" s="126"/>
      <c r="AY83" s="126"/>
      <c r="AZ83" s="126"/>
      <c r="BA83" s="126"/>
      <c r="BB83" s="126"/>
      <c r="BC83" s="126"/>
      <c r="BD83" s="126"/>
      <c r="BE83" s="126"/>
      <c r="BF83" s="126"/>
      <c r="BG83" s="126"/>
      <c r="BH83" s="126"/>
      <c r="BI83" s="126"/>
      <c r="BJ83" s="126"/>
      <c r="BK83" s="126"/>
      <c r="BL83" s="126"/>
      <c r="BM83" s="126"/>
      <c r="BN83" s="126"/>
      <c r="BO83" s="126"/>
      <c r="BP83" s="126"/>
      <c r="BQ83" s="126"/>
      <c r="BR83" s="126"/>
      <c r="BS83" s="126"/>
      <c r="BT83" s="126"/>
      <c r="BU83" s="126"/>
      <c r="BV83" s="126"/>
      <c r="BW83" s="126"/>
      <c r="BX83" s="126"/>
      <c r="BY83" s="126"/>
      <c r="BZ83" s="126"/>
      <c r="CA83" s="126"/>
      <c r="CB83" s="126"/>
      <c r="CC83" s="126"/>
      <c r="CD83" s="126"/>
      <c r="CE83" s="126"/>
      <c r="CF83" s="126"/>
      <c r="CG83" s="126"/>
      <c r="CH83" s="126"/>
      <c r="CI83" s="126"/>
      <c r="CJ83" s="126"/>
      <c r="CK83" s="126"/>
      <c r="CL83" s="126"/>
      <c r="CM83" s="126"/>
      <c r="CN83" s="126"/>
      <c r="CO83" s="126"/>
      <c r="CP83" s="126"/>
      <c r="CQ83" s="126"/>
      <c r="CR83" s="126"/>
      <c r="CS83" s="126"/>
      <c r="CT83" s="126"/>
      <c r="CU83" s="126"/>
      <c r="CV83" s="126"/>
      <c r="CW83" s="126"/>
      <c r="CX83" s="126"/>
      <c r="CY83" s="126"/>
      <c r="CZ83" s="126"/>
      <c r="DA83" s="126"/>
      <c r="DB83" s="126"/>
      <c r="DC83" s="126"/>
      <c r="DD83" s="126"/>
      <c r="DE83" s="126"/>
      <c r="DF83" s="126"/>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c r="FM83" s="126"/>
      <c r="FN83" s="126"/>
      <c r="FO83" s="126"/>
      <c r="FP83" s="126"/>
      <c r="FQ83" s="126"/>
      <c r="FR83" s="126"/>
      <c r="FS83" s="126"/>
      <c r="FT83" s="126"/>
      <c r="FU83" s="126"/>
      <c r="FV83" s="126"/>
      <c r="FW83" s="126"/>
      <c r="FX83" s="126"/>
      <c r="FY83" s="126"/>
      <c r="FZ83" s="126"/>
      <c r="GA83" s="126"/>
      <c r="GB83" s="126"/>
      <c r="GC83" s="126"/>
      <c r="GD83" s="126"/>
      <c r="GE83" s="126"/>
      <c r="GF83" s="126"/>
      <c r="GG83" s="126"/>
      <c r="GH83" s="126"/>
      <c r="GI83" s="126"/>
      <c r="GJ83" s="126"/>
      <c r="GK83" s="126"/>
      <c r="GL83" s="126"/>
      <c r="GM83" s="126"/>
      <c r="GN83" s="126"/>
      <c r="GO83" s="126"/>
      <c r="GP83" s="126"/>
      <c r="GQ83" s="126"/>
      <c r="GR83" s="126"/>
      <c r="GS83" s="126"/>
      <c r="GT83" s="126"/>
      <c r="GU83" s="126"/>
      <c r="GV83" s="126"/>
      <c r="GW83" s="126"/>
      <c r="GX83" s="126"/>
      <c r="GY83" s="126"/>
      <c r="GZ83" s="126"/>
      <c r="HA83" s="126"/>
      <c r="HB83" s="126"/>
      <c r="HC83" s="126"/>
      <c r="HD83" s="126"/>
      <c r="HE83" s="126"/>
      <c r="HF83" s="126"/>
      <c r="HG83" s="126"/>
      <c r="HH83" s="126"/>
      <c r="HI83" s="126"/>
      <c r="HJ83" s="126"/>
      <c r="HK83" s="126"/>
      <c r="HL83" s="126"/>
      <c r="HM83" s="126"/>
      <c r="HN83" s="126"/>
      <c r="HO83" s="126"/>
      <c r="HP83" s="126"/>
      <c r="HQ83" s="126"/>
      <c r="HR83" s="126"/>
      <c r="HS83" s="126"/>
      <c r="HT83" s="126"/>
      <c r="HU83" s="126"/>
      <c r="HV83" s="126"/>
      <c r="HW83" s="126"/>
      <c r="HX83" s="126"/>
      <c r="HY83" s="126"/>
      <c r="HZ83" s="126"/>
      <c r="IA83" s="126"/>
      <c r="IB83" s="126"/>
      <c r="IC83" s="126"/>
      <c r="ID83" s="126"/>
      <c r="IE83" s="126"/>
      <c r="IF83" s="126"/>
      <c r="IG83" s="126"/>
      <c r="IH83" s="126"/>
      <c r="II83" s="126"/>
      <c r="IJ83" s="126"/>
      <c r="IK83" s="126"/>
      <c r="IL83" s="126"/>
      <c r="IM83" s="126"/>
      <c r="IN83" s="126"/>
      <c r="IO83" s="126"/>
      <c r="IP83" s="126"/>
      <c r="IQ83" s="126"/>
      <c r="IR83" s="126"/>
      <c r="IS83" s="126"/>
      <c r="IT83" s="126"/>
      <c r="IU83" s="126"/>
      <c r="IV83" s="126"/>
    </row>
    <row r="84" spans="1:256" s="127" customFormat="1">
      <c r="A84" s="405"/>
      <c r="B84" s="408"/>
      <c r="C84" s="399"/>
      <c r="D84" s="199"/>
      <c r="E84" s="399"/>
      <c r="F84" s="399"/>
      <c r="G84" s="438"/>
      <c r="H84" s="396"/>
      <c r="I84" s="160"/>
      <c r="J84" s="190"/>
      <c r="K84" s="160" t="s">
        <v>336</v>
      </c>
      <c r="L84" s="185" t="s">
        <v>336</v>
      </c>
      <c r="M84" s="399"/>
      <c r="N84" s="402"/>
      <c r="O84" s="413"/>
      <c r="P84" s="126"/>
      <c r="Q84" s="414"/>
      <c r="R84" s="414"/>
      <c r="S84" s="414"/>
      <c r="T84" s="414"/>
      <c r="U84" s="414"/>
      <c r="V84" s="414"/>
      <c r="W84" s="126"/>
      <c r="X84" s="126"/>
      <c r="Y84" s="126"/>
      <c r="Z84" s="126"/>
      <c r="AA84" s="126"/>
      <c r="AB84" s="126"/>
      <c r="AC84" s="126"/>
      <c r="AD84" s="126"/>
      <c r="AE84" s="126"/>
      <c r="AF84" s="126"/>
      <c r="AG84" s="126"/>
      <c r="AH84" s="126"/>
      <c r="AI84" s="126"/>
      <c r="AJ84" s="126"/>
      <c r="AK84" s="126"/>
      <c r="AL84" s="126"/>
      <c r="AM84" s="126"/>
      <c r="AN84" s="126"/>
      <c r="AO84" s="126"/>
      <c r="AP84" s="126"/>
      <c r="AQ84" s="126"/>
      <c r="AR84" s="126"/>
      <c r="AS84" s="126"/>
      <c r="AT84" s="126"/>
      <c r="AU84" s="126"/>
      <c r="AV84" s="126"/>
      <c r="AW84" s="126"/>
      <c r="AX84" s="126"/>
      <c r="AY84" s="126"/>
      <c r="AZ84" s="126"/>
      <c r="BA84" s="126"/>
      <c r="BB84" s="126"/>
      <c r="BC84" s="126"/>
      <c r="BD84" s="126"/>
      <c r="BE84" s="126"/>
      <c r="BF84" s="126"/>
      <c r="BG84" s="126"/>
      <c r="BH84" s="126"/>
      <c r="BI84" s="126"/>
      <c r="BJ84" s="126"/>
      <c r="BK84" s="126"/>
      <c r="BL84" s="126"/>
      <c r="BM84" s="126"/>
      <c r="BN84" s="126"/>
      <c r="BO84" s="126"/>
      <c r="BP84" s="126"/>
      <c r="BQ84" s="126"/>
      <c r="BR84" s="126"/>
      <c r="BS84" s="126"/>
      <c r="BT84" s="126"/>
      <c r="BU84" s="126"/>
      <c r="BV84" s="126"/>
      <c r="BW84" s="126"/>
      <c r="BX84" s="126"/>
      <c r="BY84" s="126"/>
      <c r="BZ84" s="126"/>
      <c r="CA84" s="126"/>
      <c r="CB84" s="126"/>
      <c r="CC84" s="126"/>
      <c r="CD84" s="126"/>
      <c r="CE84" s="126"/>
      <c r="CF84" s="126"/>
      <c r="CG84" s="126"/>
      <c r="CH84" s="126"/>
      <c r="CI84" s="126"/>
      <c r="CJ84" s="126"/>
      <c r="CK84" s="126"/>
      <c r="CL84" s="126"/>
      <c r="CM84" s="126"/>
      <c r="CN84" s="126"/>
      <c r="CO84" s="126"/>
      <c r="CP84" s="126"/>
      <c r="CQ84" s="126"/>
      <c r="CR84" s="126"/>
      <c r="CS84" s="126"/>
      <c r="CT84" s="126"/>
      <c r="CU84" s="126"/>
      <c r="CV84" s="126"/>
      <c r="CW84" s="126"/>
      <c r="CX84" s="126"/>
      <c r="CY84" s="126"/>
      <c r="CZ84" s="126"/>
      <c r="DA84" s="126"/>
      <c r="DB84" s="126"/>
      <c r="DC84" s="126"/>
      <c r="DD84" s="126"/>
      <c r="DE84" s="126"/>
      <c r="DF84" s="126"/>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c r="FM84" s="126"/>
      <c r="FN84" s="126"/>
      <c r="FO84" s="126"/>
      <c r="FP84" s="126"/>
      <c r="FQ84" s="126"/>
      <c r="FR84" s="126"/>
      <c r="FS84" s="126"/>
      <c r="FT84" s="126"/>
      <c r="FU84" s="126"/>
      <c r="FV84" s="126"/>
      <c r="FW84" s="126"/>
      <c r="FX84" s="126"/>
      <c r="FY84" s="126"/>
      <c r="FZ84" s="126"/>
      <c r="GA84" s="126"/>
      <c r="GB84" s="126"/>
      <c r="GC84" s="126"/>
      <c r="GD84" s="126"/>
      <c r="GE84" s="126"/>
      <c r="GF84" s="126"/>
      <c r="GG84" s="126"/>
      <c r="GH84" s="126"/>
      <c r="GI84" s="126"/>
      <c r="GJ84" s="126"/>
      <c r="GK84" s="126"/>
      <c r="GL84" s="126"/>
      <c r="GM84" s="126"/>
      <c r="GN84" s="126"/>
      <c r="GO84" s="126"/>
      <c r="GP84" s="126"/>
      <c r="GQ84" s="126"/>
      <c r="GR84" s="126"/>
      <c r="GS84" s="126"/>
      <c r="GT84" s="126"/>
      <c r="GU84" s="126"/>
      <c r="GV84" s="126"/>
      <c r="GW84" s="126"/>
      <c r="GX84" s="126"/>
      <c r="GY84" s="126"/>
      <c r="GZ84" s="126"/>
      <c r="HA84" s="126"/>
      <c r="HB84" s="126"/>
      <c r="HC84" s="126"/>
      <c r="HD84" s="126"/>
      <c r="HE84" s="126"/>
      <c r="HF84" s="126"/>
      <c r="HG84" s="126"/>
      <c r="HH84" s="126"/>
      <c r="HI84" s="126"/>
      <c r="HJ84" s="126"/>
      <c r="HK84" s="126"/>
      <c r="HL84" s="126"/>
      <c r="HM84" s="126"/>
      <c r="HN84" s="126"/>
      <c r="HO84" s="126"/>
      <c r="HP84" s="126"/>
      <c r="HQ84" s="126"/>
      <c r="HR84" s="126"/>
      <c r="HS84" s="126"/>
      <c r="HT84" s="126"/>
      <c r="HU84" s="126"/>
      <c r="HV84" s="126"/>
      <c r="HW84" s="126"/>
      <c r="HX84" s="126"/>
      <c r="HY84" s="126"/>
      <c r="HZ84" s="126"/>
      <c r="IA84" s="126"/>
      <c r="IB84" s="126"/>
      <c r="IC84" s="126"/>
      <c r="ID84" s="126"/>
      <c r="IE84" s="126"/>
      <c r="IF84" s="126"/>
      <c r="IG84" s="126"/>
      <c r="IH84" s="126"/>
      <c r="II84" s="126"/>
      <c r="IJ84" s="126"/>
      <c r="IK84" s="126"/>
      <c r="IL84" s="126"/>
      <c r="IM84" s="126"/>
      <c r="IN84" s="126"/>
      <c r="IO84" s="126"/>
      <c r="IP84" s="126"/>
      <c r="IQ84" s="126"/>
      <c r="IR84" s="126"/>
      <c r="IS84" s="126"/>
      <c r="IT84" s="126"/>
      <c r="IU84" s="126"/>
      <c r="IV84" s="126"/>
    </row>
    <row r="85" spans="1:256" s="127" customFormat="1" ht="15" customHeight="1">
      <c r="A85" s="405"/>
      <c r="B85" s="408"/>
      <c r="C85" s="399"/>
      <c r="D85" s="199"/>
      <c r="E85" s="399"/>
      <c r="F85" s="399"/>
      <c r="G85" s="438"/>
      <c r="H85" s="396"/>
      <c r="I85" s="160"/>
      <c r="J85" s="190"/>
      <c r="K85" s="160" t="s">
        <v>336</v>
      </c>
      <c r="L85" s="185" t="s">
        <v>336</v>
      </c>
      <c r="M85" s="399"/>
      <c r="N85" s="402"/>
      <c r="O85" s="413"/>
      <c r="P85" s="126"/>
      <c r="Q85" s="414"/>
      <c r="R85" s="414"/>
      <c r="S85" s="414"/>
      <c r="T85" s="414"/>
      <c r="U85" s="414"/>
      <c r="V85" s="414"/>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c r="BM85" s="126"/>
      <c r="BN85" s="126"/>
      <c r="BO85" s="126"/>
      <c r="BP85" s="126"/>
      <c r="BQ85" s="126"/>
      <c r="BR85" s="126"/>
      <c r="BS85" s="126"/>
      <c r="BT85" s="126"/>
      <c r="BU85" s="126"/>
      <c r="BV85" s="126"/>
      <c r="BW85" s="126"/>
      <c r="BX85" s="126"/>
      <c r="BY85" s="126"/>
      <c r="BZ85" s="126"/>
      <c r="CA85" s="126"/>
      <c r="CB85" s="126"/>
      <c r="CC85" s="126"/>
      <c r="CD85" s="126"/>
      <c r="CE85" s="126"/>
      <c r="CF85" s="126"/>
      <c r="CG85" s="126"/>
      <c r="CH85" s="126"/>
      <c r="CI85" s="126"/>
      <c r="CJ85" s="126"/>
      <c r="CK85" s="126"/>
      <c r="CL85" s="126"/>
      <c r="CM85" s="126"/>
      <c r="CN85" s="126"/>
      <c r="CO85" s="126"/>
      <c r="CP85" s="126"/>
      <c r="CQ85" s="126"/>
      <c r="CR85" s="126"/>
      <c r="CS85" s="126"/>
      <c r="CT85" s="126"/>
      <c r="CU85" s="126"/>
      <c r="CV85" s="126"/>
      <c r="CW85" s="126"/>
      <c r="CX85" s="126"/>
      <c r="CY85" s="126"/>
      <c r="CZ85" s="126"/>
      <c r="DA85" s="126"/>
      <c r="DB85" s="126"/>
      <c r="DC85" s="126"/>
      <c r="DD85" s="126"/>
      <c r="DE85" s="126"/>
      <c r="DF85" s="126"/>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c r="FM85" s="126"/>
      <c r="FN85" s="126"/>
      <c r="FO85" s="126"/>
      <c r="FP85" s="126"/>
      <c r="FQ85" s="126"/>
      <c r="FR85" s="126"/>
      <c r="FS85" s="126"/>
      <c r="FT85" s="126"/>
      <c r="FU85" s="126"/>
      <c r="FV85" s="126"/>
      <c r="FW85" s="126"/>
      <c r="FX85" s="126"/>
      <c r="FY85" s="126"/>
      <c r="FZ85" s="126"/>
      <c r="GA85" s="126"/>
      <c r="GB85" s="126"/>
      <c r="GC85" s="126"/>
      <c r="GD85" s="126"/>
      <c r="GE85" s="126"/>
      <c r="GF85" s="126"/>
      <c r="GG85" s="126"/>
      <c r="GH85" s="126"/>
      <c r="GI85" s="126"/>
      <c r="GJ85" s="126"/>
      <c r="GK85" s="126"/>
      <c r="GL85" s="126"/>
      <c r="GM85" s="126"/>
      <c r="GN85" s="126"/>
      <c r="GO85" s="126"/>
      <c r="GP85" s="126"/>
      <c r="GQ85" s="126"/>
      <c r="GR85" s="126"/>
      <c r="GS85" s="126"/>
      <c r="GT85" s="126"/>
      <c r="GU85" s="126"/>
      <c r="GV85" s="126"/>
      <c r="GW85" s="126"/>
      <c r="GX85" s="126"/>
      <c r="GY85" s="126"/>
      <c r="GZ85" s="126"/>
      <c r="HA85" s="126"/>
      <c r="HB85" s="126"/>
      <c r="HC85" s="126"/>
      <c r="HD85" s="126"/>
      <c r="HE85" s="126"/>
      <c r="HF85" s="126"/>
      <c r="HG85" s="126"/>
      <c r="HH85" s="126"/>
      <c r="HI85" s="126"/>
      <c r="HJ85" s="126"/>
      <c r="HK85" s="126"/>
      <c r="HL85" s="126"/>
      <c r="HM85" s="126"/>
      <c r="HN85" s="126"/>
      <c r="HO85" s="126"/>
      <c r="HP85" s="126"/>
      <c r="HQ85" s="126"/>
      <c r="HR85" s="126"/>
      <c r="HS85" s="126"/>
      <c r="HT85" s="126"/>
      <c r="HU85" s="126"/>
      <c r="HV85" s="126"/>
      <c r="HW85" s="126"/>
      <c r="HX85" s="126"/>
      <c r="HY85" s="126"/>
      <c r="HZ85" s="126"/>
      <c r="IA85" s="126"/>
      <c r="IB85" s="126"/>
      <c r="IC85" s="126"/>
      <c r="ID85" s="126"/>
      <c r="IE85" s="126"/>
      <c r="IF85" s="126"/>
      <c r="IG85" s="126"/>
      <c r="IH85" s="126"/>
      <c r="II85" s="126"/>
      <c r="IJ85" s="126"/>
      <c r="IK85" s="126"/>
      <c r="IL85" s="126"/>
      <c r="IM85" s="126"/>
      <c r="IN85" s="126"/>
      <c r="IO85" s="126"/>
      <c r="IP85" s="126"/>
      <c r="IQ85" s="126"/>
      <c r="IR85" s="126"/>
      <c r="IS85" s="126"/>
      <c r="IT85" s="126"/>
      <c r="IU85" s="126"/>
      <c r="IV85" s="126"/>
    </row>
    <row r="86" spans="1:256" s="127" customFormat="1" ht="15" customHeight="1">
      <c r="A86" s="405"/>
      <c r="B86" s="408"/>
      <c r="C86" s="399"/>
      <c r="D86" s="199"/>
      <c r="E86" s="399"/>
      <c r="F86" s="399"/>
      <c r="G86" s="438"/>
      <c r="H86" s="396"/>
      <c r="I86" s="160"/>
      <c r="J86" s="190"/>
      <c r="K86" s="160" t="s">
        <v>336</v>
      </c>
      <c r="L86" s="185" t="s">
        <v>336</v>
      </c>
      <c r="M86" s="399"/>
      <c r="N86" s="402"/>
      <c r="O86" s="413"/>
      <c r="P86" s="126"/>
      <c r="Q86" s="414"/>
      <c r="R86" s="414"/>
      <c r="S86" s="414"/>
      <c r="T86" s="414"/>
      <c r="U86" s="414"/>
      <c r="V86" s="414"/>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c r="BM86" s="126"/>
      <c r="BN86" s="126"/>
      <c r="BO86" s="126"/>
      <c r="BP86" s="126"/>
      <c r="BQ86" s="126"/>
      <c r="BR86" s="126"/>
      <c r="BS86" s="126"/>
      <c r="BT86" s="126"/>
      <c r="BU86" s="126"/>
      <c r="BV86" s="126"/>
      <c r="BW86" s="126"/>
      <c r="BX86" s="126"/>
      <c r="BY86" s="126"/>
      <c r="BZ86" s="126"/>
      <c r="CA86" s="126"/>
      <c r="CB86" s="126"/>
      <c r="CC86" s="126"/>
      <c r="CD86" s="126"/>
      <c r="CE86" s="126"/>
      <c r="CF86" s="126"/>
      <c r="CG86" s="126"/>
      <c r="CH86" s="126"/>
      <c r="CI86" s="126"/>
      <c r="CJ86" s="126"/>
      <c r="CK86" s="126"/>
      <c r="CL86" s="126"/>
      <c r="CM86" s="126"/>
      <c r="CN86" s="126"/>
      <c r="CO86" s="126"/>
      <c r="CP86" s="126"/>
      <c r="CQ86" s="126"/>
      <c r="CR86" s="126"/>
      <c r="CS86" s="126"/>
      <c r="CT86" s="126"/>
      <c r="CU86" s="126"/>
      <c r="CV86" s="126"/>
      <c r="CW86" s="126"/>
      <c r="CX86" s="126"/>
      <c r="CY86" s="126"/>
      <c r="CZ86" s="126"/>
      <c r="DA86" s="126"/>
      <c r="DB86" s="126"/>
      <c r="DC86" s="126"/>
      <c r="DD86" s="126"/>
      <c r="DE86" s="126"/>
      <c r="DF86" s="126"/>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c r="FM86" s="126"/>
      <c r="FN86" s="126"/>
      <c r="FO86" s="126"/>
      <c r="FP86" s="126"/>
      <c r="FQ86" s="126"/>
      <c r="FR86" s="126"/>
      <c r="FS86" s="126"/>
      <c r="FT86" s="126"/>
      <c r="FU86" s="126"/>
      <c r="FV86" s="126"/>
      <c r="FW86" s="126"/>
      <c r="FX86" s="126"/>
      <c r="FY86" s="126"/>
      <c r="FZ86" s="126"/>
      <c r="GA86" s="126"/>
      <c r="GB86" s="126"/>
      <c r="GC86" s="126"/>
      <c r="GD86" s="126"/>
      <c r="GE86" s="126"/>
      <c r="GF86" s="126"/>
      <c r="GG86" s="126"/>
      <c r="GH86" s="126"/>
      <c r="GI86" s="126"/>
      <c r="GJ86" s="126"/>
      <c r="GK86" s="126"/>
      <c r="GL86" s="126"/>
      <c r="GM86" s="126"/>
      <c r="GN86" s="126"/>
      <c r="GO86" s="126"/>
      <c r="GP86" s="126"/>
      <c r="GQ86" s="126"/>
      <c r="GR86" s="126"/>
      <c r="GS86" s="126"/>
      <c r="GT86" s="126"/>
      <c r="GU86" s="126"/>
      <c r="GV86" s="126"/>
      <c r="GW86" s="126"/>
      <c r="GX86" s="126"/>
      <c r="GY86" s="126"/>
      <c r="GZ86" s="126"/>
      <c r="HA86" s="126"/>
      <c r="HB86" s="126"/>
      <c r="HC86" s="126"/>
      <c r="HD86" s="126"/>
      <c r="HE86" s="126"/>
      <c r="HF86" s="126"/>
      <c r="HG86" s="126"/>
      <c r="HH86" s="126"/>
      <c r="HI86" s="126"/>
      <c r="HJ86" s="126"/>
      <c r="HK86" s="126"/>
      <c r="HL86" s="126"/>
      <c r="HM86" s="126"/>
      <c r="HN86" s="126"/>
      <c r="HO86" s="126"/>
      <c r="HP86" s="126"/>
      <c r="HQ86" s="126"/>
      <c r="HR86" s="126"/>
      <c r="HS86" s="126"/>
      <c r="HT86" s="126"/>
      <c r="HU86" s="126"/>
      <c r="HV86" s="126"/>
      <c r="HW86" s="126"/>
      <c r="HX86" s="126"/>
      <c r="HY86" s="126"/>
      <c r="HZ86" s="126"/>
      <c r="IA86" s="126"/>
      <c r="IB86" s="126"/>
      <c r="IC86" s="126"/>
      <c r="ID86" s="126"/>
      <c r="IE86" s="126"/>
      <c r="IF86" s="126"/>
      <c r="IG86" s="126"/>
      <c r="IH86" s="126"/>
      <c r="II86" s="126"/>
      <c r="IJ86" s="126"/>
      <c r="IK86" s="126"/>
      <c r="IL86" s="126"/>
      <c r="IM86" s="126"/>
      <c r="IN86" s="126"/>
      <c r="IO86" s="126"/>
      <c r="IP86" s="126"/>
      <c r="IQ86" s="126"/>
      <c r="IR86" s="126"/>
      <c r="IS86" s="126"/>
      <c r="IT86" s="126"/>
      <c r="IU86" s="126"/>
      <c r="IV86" s="126"/>
    </row>
    <row r="87" spans="1:256" s="127" customFormat="1" ht="15" customHeight="1">
      <c r="A87" s="405"/>
      <c r="B87" s="408"/>
      <c r="C87" s="399"/>
      <c r="D87" s="199"/>
      <c r="E87" s="399"/>
      <c r="F87" s="399"/>
      <c r="G87" s="438"/>
      <c r="H87" s="396"/>
      <c r="I87" s="160"/>
      <c r="J87" s="190"/>
      <c r="K87" s="160" t="s">
        <v>336</v>
      </c>
      <c r="L87" s="185" t="s">
        <v>336</v>
      </c>
      <c r="M87" s="399"/>
      <c r="N87" s="402"/>
      <c r="O87" s="413"/>
      <c r="P87" s="126"/>
      <c r="Q87" s="414"/>
      <c r="R87" s="414"/>
      <c r="S87" s="414"/>
      <c r="T87" s="414"/>
      <c r="U87" s="414"/>
      <c r="V87" s="414"/>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c r="BM87" s="126"/>
      <c r="BN87" s="126"/>
      <c r="BO87" s="126"/>
      <c r="BP87" s="126"/>
      <c r="BQ87" s="126"/>
      <c r="BR87" s="126"/>
      <c r="BS87" s="126"/>
      <c r="BT87" s="126"/>
      <c r="BU87" s="126"/>
      <c r="BV87" s="126"/>
      <c r="BW87" s="126"/>
      <c r="BX87" s="126"/>
      <c r="BY87" s="126"/>
      <c r="BZ87" s="126"/>
      <c r="CA87" s="126"/>
      <c r="CB87" s="126"/>
      <c r="CC87" s="126"/>
      <c r="CD87" s="126"/>
      <c r="CE87" s="126"/>
      <c r="CF87" s="126"/>
      <c r="CG87" s="126"/>
      <c r="CH87" s="126"/>
      <c r="CI87" s="126"/>
      <c r="CJ87" s="126"/>
      <c r="CK87" s="126"/>
      <c r="CL87" s="126"/>
      <c r="CM87" s="126"/>
      <c r="CN87" s="126"/>
      <c r="CO87" s="126"/>
      <c r="CP87" s="126"/>
      <c r="CQ87" s="126"/>
      <c r="CR87" s="126"/>
      <c r="CS87" s="126"/>
      <c r="CT87" s="126"/>
      <c r="CU87" s="126"/>
      <c r="CV87" s="126"/>
      <c r="CW87" s="126"/>
      <c r="CX87" s="126"/>
      <c r="CY87" s="126"/>
      <c r="CZ87" s="126"/>
      <c r="DA87" s="126"/>
      <c r="DB87" s="126"/>
      <c r="DC87" s="126"/>
      <c r="DD87" s="126"/>
      <c r="DE87" s="126"/>
      <c r="DF87" s="126"/>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c r="FM87" s="126"/>
      <c r="FN87" s="126"/>
      <c r="FO87" s="126"/>
      <c r="FP87" s="126"/>
      <c r="FQ87" s="126"/>
      <c r="FR87" s="126"/>
      <c r="FS87" s="126"/>
      <c r="FT87" s="126"/>
      <c r="FU87" s="126"/>
      <c r="FV87" s="126"/>
      <c r="FW87" s="126"/>
      <c r="FX87" s="126"/>
      <c r="FY87" s="126"/>
      <c r="FZ87" s="126"/>
      <c r="GA87" s="126"/>
      <c r="GB87" s="126"/>
      <c r="GC87" s="126"/>
      <c r="GD87" s="126"/>
      <c r="GE87" s="126"/>
      <c r="GF87" s="126"/>
      <c r="GG87" s="126"/>
      <c r="GH87" s="126"/>
      <c r="GI87" s="126"/>
      <c r="GJ87" s="126"/>
      <c r="GK87" s="126"/>
      <c r="GL87" s="126"/>
      <c r="GM87" s="126"/>
      <c r="GN87" s="126"/>
      <c r="GO87" s="126"/>
      <c r="GP87" s="126"/>
      <c r="GQ87" s="126"/>
      <c r="GR87" s="126"/>
      <c r="GS87" s="126"/>
      <c r="GT87" s="126"/>
      <c r="GU87" s="126"/>
      <c r="GV87" s="126"/>
      <c r="GW87" s="126"/>
      <c r="GX87" s="126"/>
      <c r="GY87" s="126"/>
      <c r="GZ87" s="126"/>
      <c r="HA87" s="126"/>
      <c r="HB87" s="126"/>
      <c r="HC87" s="126"/>
      <c r="HD87" s="126"/>
      <c r="HE87" s="126"/>
      <c r="HF87" s="126"/>
      <c r="HG87" s="126"/>
      <c r="HH87" s="126"/>
      <c r="HI87" s="126"/>
      <c r="HJ87" s="126"/>
      <c r="HK87" s="126"/>
      <c r="HL87" s="126"/>
      <c r="HM87" s="126"/>
      <c r="HN87" s="126"/>
      <c r="HO87" s="126"/>
      <c r="HP87" s="126"/>
      <c r="HQ87" s="126"/>
      <c r="HR87" s="126"/>
      <c r="HS87" s="126"/>
      <c r="HT87" s="126"/>
      <c r="HU87" s="126"/>
      <c r="HV87" s="126"/>
      <c r="HW87" s="126"/>
      <c r="HX87" s="126"/>
      <c r="HY87" s="126"/>
      <c r="HZ87" s="126"/>
      <c r="IA87" s="126"/>
      <c r="IB87" s="126"/>
      <c r="IC87" s="126"/>
      <c r="ID87" s="126"/>
      <c r="IE87" s="126"/>
      <c r="IF87" s="126"/>
      <c r="IG87" s="126"/>
      <c r="IH87" s="126"/>
      <c r="II87" s="126"/>
      <c r="IJ87" s="126"/>
      <c r="IK87" s="126"/>
      <c r="IL87" s="126"/>
      <c r="IM87" s="126"/>
      <c r="IN87" s="126"/>
      <c r="IO87" s="126"/>
      <c r="IP87" s="126"/>
      <c r="IQ87" s="126"/>
      <c r="IR87" s="126"/>
      <c r="IS87" s="126"/>
      <c r="IT87" s="126"/>
      <c r="IU87" s="126"/>
      <c r="IV87" s="126"/>
    </row>
    <row r="88" spans="1:256" s="127" customFormat="1" ht="15" customHeight="1">
      <c r="A88" s="405"/>
      <c r="B88" s="408"/>
      <c r="C88" s="399"/>
      <c r="D88" s="199"/>
      <c r="E88" s="399"/>
      <c r="F88" s="399"/>
      <c r="G88" s="438"/>
      <c r="H88" s="396"/>
      <c r="I88" s="160"/>
      <c r="J88" s="190"/>
      <c r="K88" s="160" t="s">
        <v>336</v>
      </c>
      <c r="L88" s="185" t="s">
        <v>336</v>
      </c>
      <c r="M88" s="399"/>
      <c r="N88" s="402"/>
      <c r="O88" s="413"/>
      <c r="P88" s="126"/>
      <c r="Q88" s="414"/>
      <c r="R88" s="414"/>
      <c r="S88" s="414"/>
      <c r="T88" s="414"/>
      <c r="U88" s="414"/>
      <c r="V88" s="414"/>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c r="BM88" s="126"/>
      <c r="BN88" s="126"/>
      <c r="BO88" s="126"/>
      <c r="BP88" s="126"/>
      <c r="BQ88" s="126"/>
      <c r="BR88" s="126"/>
      <c r="BS88" s="126"/>
      <c r="BT88" s="126"/>
      <c r="BU88" s="126"/>
      <c r="BV88" s="126"/>
      <c r="BW88" s="126"/>
      <c r="BX88" s="126"/>
      <c r="BY88" s="126"/>
      <c r="BZ88" s="126"/>
      <c r="CA88" s="126"/>
      <c r="CB88" s="126"/>
      <c r="CC88" s="126"/>
      <c r="CD88" s="126"/>
      <c r="CE88" s="126"/>
      <c r="CF88" s="126"/>
      <c r="CG88" s="126"/>
      <c r="CH88" s="126"/>
      <c r="CI88" s="126"/>
      <c r="CJ88" s="126"/>
      <c r="CK88" s="126"/>
      <c r="CL88" s="126"/>
      <c r="CM88" s="126"/>
      <c r="CN88" s="126"/>
      <c r="CO88" s="126"/>
      <c r="CP88" s="126"/>
      <c r="CQ88" s="126"/>
      <c r="CR88" s="126"/>
      <c r="CS88" s="126"/>
      <c r="CT88" s="126"/>
      <c r="CU88" s="126"/>
      <c r="CV88" s="126"/>
      <c r="CW88" s="126"/>
      <c r="CX88" s="126"/>
      <c r="CY88" s="126"/>
      <c r="CZ88" s="126"/>
      <c r="DA88" s="126"/>
      <c r="DB88" s="126"/>
      <c r="DC88" s="126"/>
      <c r="DD88" s="126"/>
      <c r="DE88" s="126"/>
      <c r="DF88" s="126"/>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c r="FM88" s="126"/>
      <c r="FN88" s="126"/>
      <c r="FO88" s="126"/>
      <c r="FP88" s="126"/>
      <c r="FQ88" s="126"/>
      <c r="FR88" s="126"/>
      <c r="FS88" s="126"/>
      <c r="FT88" s="126"/>
      <c r="FU88" s="126"/>
      <c r="FV88" s="126"/>
      <c r="FW88" s="126"/>
      <c r="FX88" s="126"/>
      <c r="FY88" s="126"/>
      <c r="FZ88" s="126"/>
      <c r="GA88" s="126"/>
      <c r="GB88" s="126"/>
      <c r="GC88" s="126"/>
      <c r="GD88" s="126"/>
      <c r="GE88" s="126"/>
      <c r="GF88" s="126"/>
      <c r="GG88" s="126"/>
      <c r="GH88" s="126"/>
      <c r="GI88" s="126"/>
      <c r="GJ88" s="126"/>
      <c r="GK88" s="126"/>
      <c r="GL88" s="126"/>
      <c r="GM88" s="126"/>
      <c r="GN88" s="126"/>
      <c r="GO88" s="126"/>
      <c r="GP88" s="126"/>
      <c r="GQ88" s="126"/>
      <c r="GR88" s="126"/>
      <c r="GS88" s="126"/>
      <c r="GT88" s="126"/>
      <c r="GU88" s="126"/>
      <c r="GV88" s="126"/>
      <c r="GW88" s="126"/>
      <c r="GX88" s="126"/>
      <c r="GY88" s="126"/>
      <c r="GZ88" s="126"/>
      <c r="HA88" s="126"/>
      <c r="HB88" s="126"/>
      <c r="HC88" s="126"/>
      <c r="HD88" s="126"/>
      <c r="HE88" s="126"/>
      <c r="HF88" s="126"/>
      <c r="HG88" s="126"/>
      <c r="HH88" s="126"/>
      <c r="HI88" s="126"/>
      <c r="HJ88" s="126"/>
      <c r="HK88" s="126"/>
      <c r="HL88" s="126"/>
      <c r="HM88" s="126"/>
      <c r="HN88" s="126"/>
      <c r="HO88" s="126"/>
      <c r="HP88" s="126"/>
      <c r="HQ88" s="126"/>
      <c r="HR88" s="126"/>
      <c r="HS88" s="126"/>
      <c r="HT88" s="126"/>
      <c r="HU88" s="126"/>
      <c r="HV88" s="126"/>
      <c r="HW88" s="126"/>
      <c r="HX88" s="126"/>
      <c r="HY88" s="126"/>
      <c r="HZ88" s="126"/>
      <c r="IA88" s="126"/>
      <c r="IB88" s="126"/>
      <c r="IC88" s="126"/>
      <c r="ID88" s="126"/>
      <c r="IE88" s="126"/>
      <c r="IF88" s="126"/>
      <c r="IG88" s="126"/>
      <c r="IH88" s="126"/>
      <c r="II88" s="126"/>
      <c r="IJ88" s="126"/>
      <c r="IK88" s="126"/>
      <c r="IL88" s="126"/>
      <c r="IM88" s="126"/>
      <c r="IN88" s="126"/>
      <c r="IO88" s="126"/>
      <c r="IP88" s="126"/>
      <c r="IQ88" s="126"/>
      <c r="IR88" s="126"/>
      <c r="IS88" s="126"/>
      <c r="IT88" s="126"/>
      <c r="IU88" s="126"/>
      <c r="IV88" s="126"/>
    </row>
    <row r="89" spans="1:256" s="127" customFormat="1" ht="15.75" customHeight="1" thickBot="1">
      <c r="A89" s="406"/>
      <c r="B89" s="409"/>
      <c r="C89" s="400"/>
      <c r="D89" s="200"/>
      <c r="E89" s="400"/>
      <c r="F89" s="400"/>
      <c r="G89" s="439"/>
      <c r="H89" s="397"/>
      <c r="I89" s="161"/>
      <c r="J89" s="191"/>
      <c r="K89" s="161" t="s">
        <v>336</v>
      </c>
      <c r="L89" s="187" t="s">
        <v>336</v>
      </c>
      <c r="M89" s="400"/>
      <c r="N89" s="403"/>
      <c r="O89" s="413"/>
      <c r="P89" s="126"/>
      <c r="Q89" s="414"/>
      <c r="R89" s="414"/>
      <c r="S89" s="414"/>
      <c r="T89" s="414"/>
      <c r="U89" s="414"/>
      <c r="V89" s="414"/>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c r="BM89" s="126"/>
      <c r="BN89" s="126"/>
      <c r="BO89" s="126"/>
      <c r="BP89" s="126"/>
      <c r="BQ89" s="126"/>
      <c r="BR89" s="126"/>
      <c r="BS89" s="126"/>
      <c r="BT89" s="126"/>
      <c r="BU89" s="126"/>
      <c r="BV89" s="126"/>
      <c r="BW89" s="126"/>
      <c r="BX89" s="126"/>
      <c r="BY89" s="126"/>
      <c r="BZ89" s="126"/>
      <c r="CA89" s="126"/>
      <c r="CB89" s="126"/>
      <c r="CC89" s="126"/>
      <c r="CD89" s="126"/>
      <c r="CE89" s="126"/>
      <c r="CF89" s="126"/>
      <c r="CG89" s="126"/>
      <c r="CH89" s="126"/>
      <c r="CI89" s="126"/>
      <c r="CJ89" s="126"/>
      <c r="CK89" s="126"/>
      <c r="CL89" s="126"/>
      <c r="CM89" s="126"/>
      <c r="CN89" s="126"/>
      <c r="CO89" s="126"/>
      <c r="CP89" s="126"/>
      <c r="CQ89" s="126"/>
      <c r="CR89" s="126"/>
      <c r="CS89" s="126"/>
      <c r="CT89" s="126"/>
      <c r="CU89" s="126"/>
      <c r="CV89" s="126"/>
      <c r="CW89" s="126"/>
      <c r="CX89" s="126"/>
      <c r="CY89" s="126"/>
      <c r="CZ89" s="126"/>
      <c r="DA89" s="126"/>
      <c r="DB89" s="126"/>
      <c r="DC89" s="126"/>
      <c r="DD89" s="126"/>
      <c r="DE89" s="126"/>
      <c r="DF89" s="126"/>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c r="FM89" s="126"/>
      <c r="FN89" s="126"/>
      <c r="FO89" s="126"/>
      <c r="FP89" s="126"/>
      <c r="FQ89" s="126"/>
      <c r="FR89" s="126"/>
      <c r="FS89" s="126"/>
      <c r="FT89" s="126"/>
      <c r="FU89" s="126"/>
      <c r="FV89" s="126"/>
      <c r="FW89" s="126"/>
      <c r="FX89" s="126"/>
      <c r="FY89" s="126"/>
      <c r="FZ89" s="126"/>
      <c r="GA89" s="126"/>
      <c r="GB89" s="126"/>
      <c r="GC89" s="126"/>
      <c r="GD89" s="126"/>
      <c r="GE89" s="126"/>
      <c r="GF89" s="126"/>
      <c r="GG89" s="126"/>
      <c r="GH89" s="126"/>
      <c r="GI89" s="126"/>
      <c r="GJ89" s="126"/>
      <c r="GK89" s="126"/>
      <c r="GL89" s="126"/>
      <c r="GM89" s="126"/>
      <c r="GN89" s="126"/>
      <c r="GO89" s="126"/>
      <c r="GP89" s="126"/>
      <c r="GQ89" s="126"/>
      <c r="GR89" s="126"/>
      <c r="GS89" s="126"/>
      <c r="GT89" s="126"/>
      <c r="GU89" s="126"/>
      <c r="GV89" s="126"/>
      <c r="GW89" s="126"/>
      <c r="GX89" s="126"/>
      <c r="GY89" s="126"/>
      <c r="GZ89" s="126"/>
      <c r="HA89" s="126"/>
      <c r="HB89" s="126"/>
      <c r="HC89" s="126"/>
      <c r="HD89" s="126"/>
      <c r="HE89" s="126"/>
      <c r="HF89" s="126"/>
      <c r="HG89" s="126"/>
      <c r="HH89" s="126"/>
      <c r="HI89" s="126"/>
      <c r="HJ89" s="126"/>
      <c r="HK89" s="126"/>
      <c r="HL89" s="126"/>
      <c r="HM89" s="126"/>
      <c r="HN89" s="126"/>
      <c r="HO89" s="126"/>
      <c r="HP89" s="126"/>
      <c r="HQ89" s="126"/>
      <c r="HR89" s="126"/>
      <c r="HS89" s="126"/>
      <c r="HT89" s="126"/>
      <c r="HU89" s="126"/>
      <c r="HV89" s="126"/>
      <c r="HW89" s="126"/>
      <c r="HX89" s="126"/>
      <c r="HY89" s="126"/>
      <c r="HZ89" s="126"/>
      <c r="IA89" s="126"/>
      <c r="IB89" s="126"/>
      <c r="IC89" s="126"/>
      <c r="ID89" s="126"/>
      <c r="IE89" s="126"/>
      <c r="IF89" s="126"/>
      <c r="IG89" s="126"/>
      <c r="IH89" s="126"/>
      <c r="II89" s="126"/>
      <c r="IJ89" s="126"/>
      <c r="IK89" s="126"/>
      <c r="IL89" s="126"/>
      <c r="IM89" s="126"/>
      <c r="IN89" s="126"/>
      <c r="IO89" s="126"/>
      <c r="IP89" s="126"/>
      <c r="IQ89" s="126"/>
      <c r="IR89" s="126"/>
      <c r="IS89" s="126"/>
      <c r="IT89" s="126"/>
      <c r="IU89" s="126"/>
      <c r="IV89" s="126"/>
    </row>
    <row r="90" spans="1:256" ht="43.5" customHeight="1">
      <c r="A90" s="404">
        <v>8</v>
      </c>
      <c r="B90" s="407" t="s">
        <v>338</v>
      </c>
      <c r="C90" s="407" t="s">
        <v>339</v>
      </c>
      <c r="D90" s="197" t="s">
        <v>329</v>
      </c>
      <c r="E90" s="410">
        <v>650</v>
      </c>
      <c r="F90" s="412">
        <v>0</v>
      </c>
      <c r="G90" s="392">
        <f>+F90/E90</f>
        <v>0</v>
      </c>
      <c r="H90" s="395" t="s">
        <v>330</v>
      </c>
      <c r="I90" s="159" t="s">
        <v>305</v>
      </c>
      <c r="J90" s="173" t="s">
        <v>331</v>
      </c>
      <c r="K90" s="159" t="s">
        <v>332</v>
      </c>
      <c r="L90" s="186">
        <v>4</v>
      </c>
      <c r="M90" s="398" t="s">
        <v>332</v>
      </c>
      <c r="N90" s="401" t="s">
        <v>333</v>
      </c>
      <c r="O90" s="415">
        <f>RIGHT(H90,1)*RIGHT(M90,1)</f>
        <v>4</v>
      </c>
    </row>
    <row r="91" spans="1:256" ht="30">
      <c r="A91" s="405"/>
      <c r="B91" s="408"/>
      <c r="C91" s="408"/>
      <c r="D91" s="198" t="s">
        <v>334</v>
      </c>
      <c r="E91" s="411"/>
      <c r="F91" s="412"/>
      <c r="G91" s="393"/>
      <c r="H91" s="396"/>
      <c r="I91" s="195"/>
      <c r="J91" s="201"/>
      <c r="K91" s="160" t="s">
        <v>336</v>
      </c>
      <c r="L91" s="185" t="s">
        <v>336</v>
      </c>
      <c r="M91" s="399"/>
      <c r="N91" s="402"/>
      <c r="O91" s="416"/>
    </row>
    <row r="92" spans="1:256">
      <c r="A92" s="405"/>
      <c r="B92" s="408"/>
      <c r="C92" s="408"/>
      <c r="D92" s="202" t="s">
        <v>340</v>
      </c>
      <c r="E92" s="411"/>
      <c r="F92" s="412"/>
      <c r="G92" s="393"/>
      <c r="H92" s="396"/>
      <c r="I92" s="160"/>
      <c r="J92" s="190"/>
      <c r="K92" s="160" t="s">
        <v>336</v>
      </c>
      <c r="L92" s="185" t="s">
        <v>336</v>
      </c>
      <c r="M92" s="399"/>
      <c r="N92" s="402"/>
      <c r="O92" s="416"/>
    </row>
    <row r="93" spans="1:256">
      <c r="A93" s="405"/>
      <c r="B93" s="408"/>
      <c r="C93" s="408"/>
      <c r="D93" s="199"/>
      <c r="E93" s="411"/>
      <c r="F93" s="412"/>
      <c r="G93" s="393"/>
      <c r="H93" s="396"/>
      <c r="I93" s="160"/>
      <c r="J93" s="190"/>
      <c r="K93" s="160" t="s">
        <v>336</v>
      </c>
      <c r="L93" s="185" t="s">
        <v>336</v>
      </c>
      <c r="M93" s="399"/>
      <c r="N93" s="402"/>
      <c r="O93" s="416"/>
    </row>
    <row r="94" spans="1:256" ht="15" customHeight="1">
      <c r="A94" s="405"/>
      <c r="B94" s="408"/>
      <c r="C94" s="408"/>
      <c r="D94" s="199"/>
      <c r="E94" s="411"/>
      <c r="F94" s="412"/>
      <c r="G94" s="393"/>
      <c r="H94" s="396"/>
      <c r="I94" s="160"/>
      <c r="J94" s="190"/>
      <c r="K94" s="160" t="s">
        <v>336</v>
      </c>
      <c r="L94" s="185" t="s">
        <v>336</v>
      </c>
      <c r="M94" s="399"/>
      <c r="N94" s="402"/>
      <c r="O94" s="416"/>
    </row>
    <row r="95" spans="1:256" ht="15" customHeight="1">
      <c r="A95" s="405"/>
      <c r="B95" s="408"/>
      <c r="C95" s="408"/>
      <c r="D95" s="199"/>
      <c r="E95" s="411"/>
      <c r="F95" s="412"/>
      <c r="G95" s="393"/>
      <c r="H95" s="396"/>
      <c r="I95" s="160"/>
      <c r="J95" s="190"/>
      <c r="K95" s="160" t="s">
        <v>336</v>
      </c>
      <c r="L95" s="185" t="s">
        <v>336</v>
      </c>
      <c r="M95" s="399"/>
      <c r="N95" s="402"/>
      <c r="O95" s="416"/>
    </row>
    <row r="96" spans="1:256" ht="15" customHeight="1">
      <c r="A96" s="405"/>
      <c r="B96" s="408"/>
      <c r="C96" s="408"/>
      <c r="D96" s="199"/>
      <c r="E96" s="411"/>
      <c r="F96" s="412"/>
      <c r="G96" s="393"/>
      <c r="H96" s="396"/>
      <c r="I96" s="160"/>
      <c r="J96" s="190"/>
      <c r="K96" s="160" t="s">
        <v>336</v>
      </c>
      <c r="L96" s="185" t="s">
        <v>336</v>
      </c>
      <c r="M96" s="399"/>
      <c r="N96" s="402"/>
      <c r="O96" s="416"/>
    </row>
    <row r="97" spans="1:22" ht="15" customHeight="1">
      <c r="A97" s="405"/>
      <c r="B97" s="408"/>
      <c r="C97" s="408"/>
      <c r="D97" s="199"/>
      <c r="E97" s="411"/>
      <c r="F97" s="412"/>
      <c r="G97" s="393"/>
      <c r="H97" s="396"/>
      <c r="I97" s="160"/>
      <c r="J97" s="190"/>
      <c r="K97" s="160" t="s">
        <v>336</v>
      </c>
      <c r="L97" s="185" t="s">
        <v>336</v>
      </c>
      <c r="M97" s="399"/>
      <c r="N97" s="402"/>
      <c r="O97" s="416"/>
    </row>
    <row r="98" spans="1:22" ht="15" customHeight="1">
      <c r="A98" s="405"/>
      <c r="B98" s="408"/>
      <c r="C98" s="408"/>
      <c r="D98" s="199"/>
      <c r="E98" s="411"/>
      <c r="F98" s="412"/>
      <c r="G98" s="393"/>
      <c r="H98" s="396"/>
      <c r="I98" s="160"/>
      <c r="J98" s="190"/>
      <c r="K98" s="160" t="s">
        <v>336</v>
      </c>
      <c r="L98" s="185" t="s">
        <v>336</v>
      </c>
      <c r="M98" s="399"/>
      <c r="N98" s="402"/>
      <c r="O98" s="416"/>
      <c r="Q98" s="196"/>
      <c r="R98" s="196"/>
      <c r="S98" s="196"/>
      <c r="T98" s="196"/>
      <c r="U98" s="196"/>
      <c r="V98" s="196"/>
    </row>
    <row r="99" spans="1:22" ht="15.75" customHeight="1" thickBot="1">
      <c r="A99" s="406"/>
      <c r="B99" s="409"/>
      <c r="C99" s="409"/>
      <c r="D99" s="200"/>
      <c r="E99" s="411"/>
      <c r="F99" s="410"/>
      <c r="G99" s="394"/>
      <c r="H99" s="397"/>
      <c r="I99" s="161"/>
      <c r="J99" s="191"/>
      <c r="K99" s="161" t="s">
        <v>336</v>
      </c>
      <c r="L99" s="187" t="s">
        <v>336</v>
      </c>
      <c r="M99" s="400"/>
      <c r="N99" s="403"/>
      <c r="O99" s="417"/>
      <c r="Q99" s="196"/>
      <c r="R99" s="196"/>
      <c r="S99" s="196"/>
      <c r="T99" s="196"/>
      <c r="U99" s="196"/>
      <c r="V99" s="196"/>
    </row>
    <row r="100" spans="1:22" ht="38.25" customHeight="1">
      <c r="A100" s="404">
        <v>9</v>
      </c>
      <c r="B100" s="407" t="s">
        <v>341</v>
      </c>
      <c r="C100" s="407" t="s">
        <v>342</v>
      </c>
      <c r="D100" s="197" t="s">
        <v>329</v>
      </c>
      <c r="E100" s="410">
        <v>120</v>
      </c>
      <c r="F100" s="412">
        <v>0</v>
      </c>
      <c r="G100" s="392">
        <f>+F100/E100</f>
        <v>0</v>
      </c>
      <c r="H100" s="395" t="s">
        <v>330</v>
      </c>
      <c r="I100" s="159" t="s">
        <v>305</v>
      </c>
      <c r="J100" s="173" t="s">
        <v>331</v>
      </c>
      <c r="K100" s="159" t="s">
        <v>332</v>
      </c>
      <c r="L100" s="186">
        <v>4</v>
      </c>
      <c r="M100" s="398" t="s">
        <v>332</v>
      </c>
      <c r="N100" s="401" t="s">
        <v>333</v>
      </c>
    </row>
    <row r="101" spans="1:22" ht="30">
      <c r="A101" s="405"/>
      <c r="B101" s="408"/>
      <c r="C101" s="408"/>
      <c r="D101" s="198" t="s">
        <v>334</v>
      </c>
      <c r="E101" s="411"/>
      <c r="F101" s="412"/>
      <c r="G101" s="393"/>
      <c r="H101" s="396"/>
      <c r="I101" s="160"/>
      <c r="J101" s="190"/>
      <c r="K101" s="160" t="s">
        <v>336</v>
      </c>
      <c r="L101" s="185" t="s">
        <v>336</v>
      </c>
      <c r="M101" s="399"/>
      <c r="N101" s="402"/>
    </row>
    <row r="102" spans="1:22" ht="30">
      <c r="A102" s="405"/>
      <c r="B102" s="408"/>
      <c r="C102" s="408"/>
      <c r="D102" s="199" t="s">
        <v>343</v>
      </c>
      <c r="E102" s="411"/>
      <c r="F102" s="412"/>
      <c r="G102" s="393"/>
      <c r="H102" s="396"/>
      <c r="I102" s="160"/>
      <c r="J102" s="190"/>
      <c r="K102" s="160" t="s">
        <v>336</v>
      </c>
      <c r="L102" s="185" t="s">
        <v>336</v>
      </c>
      <c r="M102" s="399"/>
      <c r="N102" s="402"/>
    </row>
    <row r="103" spans="1:22">
      <c r="A103" s="405"/>
      <c r="B103" s="408"/>
      <c r="C103" s="408"/>
      <c r="D103" s="199"/>
      <c r="E103" s="411"/>
      <c r="F103" s="412"/>
      <c r="G103" s="393"/>
      <c r="H103" s="396"/>
      <c r="I103" s="160"/>
      <c r="J103" s="190"/>
      <c r="K103" s="160" t="s">
        <v>336</v>
      </c>
      <c r="L103" s="185" t="s">
        <v>336</v>
      </c>
      <c r="M103" s="399"/>
      <c r="N103" s="402"/>
    </row>
    <row r="104" spans="1:22" ht="15" customHeight="1">
      <c r="A104" s="405"/>
      <c r="B104" s="408"/>
      <c r="C104" s="408"/>
      <c r="D104" s="199"/>
      <c r="E104" s="411"/>
      <c r="F104" s="412"/>
      <c r="G104" s="393"/>
      <c r="H104" s="396"/>
      <c r="I104" s="160"/>
      <c r="J104" s="190"/>
      <c r="K104" s="160" t="s">
        <v>336</v>
      </c>
      <c r="L104" s="185" t="s">
        <v>336</v>
      </c>
      <c r="M104" s="399"/>
      <c r="N104" s="402"/>
    </row>
    <row r="105" spans="1:22" ht="15" customHeight="1">
      <c r="A105" s="405"/>
      <c r="B105" s="408"/>
      <c r="C105" s="408"/>
      <c r="D105" s="199"/>
      <c r="E105" s="411"/>
      <c r="F105" s="412"/>
      <c r="G105" s="393"/>
      <c r="H105" s="396"/>
      <c r="I105" s="160"/>
      <c r="J105" s="190"/>
      <c r="K105" s="160" t="s">
        <v>336</v>
      </c>
      <c r="L105" s="185" t="s">
        <v>336</v>
      </c>
      <c r="M105" s="399"/>
      <c r="N105" s="402"/>
    </row>
    <row r="106" spans="1:22" ht="15" customHeight="1">
      <c r="A106" s="405"/>
      <c r="B106" s="408"/>
      <c r="C106" s="408"/>
      <c r="D106" s="199"/>
      <c r="E106" s="411"/>
      <c r="F106" s="412"/>
      <c r="G106" s="393"/>
      <c r="H106" s="396"/>
      <c r="I106" s="160"/>
      <c r="J106" s="190"/>
      <c r="K106" s="160" t="s">
        <v>336</v>
      </c>
      <c r="L106" s="185" t="s">
        <v>336</v>
      </c>
      <c r="M106" s="399"/>
      <c r="N106" s="402"/>
    </row>
    <row r="107" spans="1:22" ht="15" customHeight="1">
      <c r="A107" s="405"/>
      <c r="B107" s="408"/>
      <c r="C107" s="408"/>
      <c r="D107" s="199"/>
      <c r="E107" s="411"/>
      <c r="F107" s="412"/>
      <c r="G107" s="393"/>
      <c r="H107" s="396"/>
      <c r="I107" s="160"/>
      <c r="J107" s="190"/>
      <c r="K107" s="160" t="s">
        <v>336</v>
      </c>
      <c r="L107" s="185" t="s">
        <v>336</v>
      </c>
      <c r="M107" s="399"/>
      <c r="N107" s="402"/>
    </row>
    <row r="108" spans="1:22" ht="15" customHeight="1">
      <c r="A108" s="405"/>
      <c r="B108" s="408"/>
      <c r="C108" s="408"/>
      <c r="D108" s="199"/>
      <c r="E108" s="411"/>
      <c r="F108" s="412"/>
      <c r="G108" s="393"/>
      <c r="H108" s="396"/>
      <c r="I108" s="160"/>
      <c r="J108" s="190"/>
      <c r="K108" s="160" t="s">
        <v>336</v>
      </c>
      <c r="L108" s="185" t="s">
        <v>336</v>
      </c>
      <c r="M108" s="399"/>
      <c r="N108" s="402"/>
    </row>
    <row r="109" spans="1:22" ht="15.75" customHeight="1" thickBot="1">
      <c r="A109" s="406"/>
      <c r="B109" s="409"/>
      <c r="C109" s="409"/>
      <c r="D109" s="200"/>
      <c r="E109" s="411"/>
      <c r="F109" s="410"/>
      <c r="G109" s="394"/>
      <c r="H109" s="397"/>
      <c r="I109" s="161"/>
      <c r="J109" s="191"/>
      <c r="K109" s="161" t="s">
        <v>336</v>
      </c>
      <c r="L109" s="187" t="s">
        <v>336</v>
      </c>
      <c r="M109" s="400"/>
      <c r="N109" s="403"/>
    </row>
    <row r="110" spans="1:22" ht="33" customHeight="1">
      <c r="A110" s="404">
        <v>10</v>
      </c>
      <c r="B110" s="407" t="s">
        <v>344</v>
      </c>
      <c r="C110" s="407" t="s">
        <v>345</v>
      </c>
      <c r="D110" s="197" t="s">
        <v>329</v>
      </c>
      <c r="E110" s="410">
        <v>186</v>
      </c>
      <c r="F110" s="412">
        <v>0</v>
      </c>
      <c r="G110" s="392">
        <f>+F110/E110</f>
        <v>0</v>
      </c>
      <c r="H110" s="395" t="s">
        <v>330</v>
      </c>
      <c r="I110" s="159" t="s">
        <v>305</v>
      </c>
      <c r="J110" s="173" t="s">
        <v>331</v>
      </c>
      <c r="K110" s="159" t="s">
        <v>332</v>
      </c>
      <c r="L110" s="186">
        <v>4</v>
      </c>
      <c r="M110" s="398" t="s">
        <v>332</v>
      </c>
      <c r="N110" s="401" t="s">
        <v>333</v>
      </c>
    </row>
    <row r="111" spans="1:22" ht="30">
      <c r="A111" s="405"/>
      <c r="B111" s="408"/>
      <c r="C111" s="408"/>
      <c r="D111" s="198" t="s">
        <v>334</v>
      </c>
      <c r="E111" s="411"/>
      <c r="F111" s="412"/>
      <c r="G111" s="393"/>
      <c r="H111" s="396"/>
      <c r="I111" s="160"/>
      <c r="J111" s="190"/>
      <c r="K111" s="160" t="s">
        <v>336</v>
      </c>
      <c r="L111" s="185" t="s">
        <v>336</v>
      </c>
      <c r="M111" s="399"/>
      <c r="N111" s="402"/>
    </row>
    <row r="112" spans="1:22" ht="45">
      <c r="A112" s="405"/>
      <c r="B112" s="408"/>
      <c r="C112" s="408"/>
      <c r="D112" s="199" t="s">
        <v>346</v>
      </c>
      <c r="E112" s="411"/>
      <c r="F112" s="412"/>
      <c r="G112" s="393"/>
      <c r="H112" s="396"/>
      <c r="I112" s="160"/>
      <c r="J112" s="190"/>
      <c r="K112" s="160" t="s">
        <v>336</v>
      </c>
      <c r="L112" s="185" t="s">
        <v>336</v>
      </c>
      <c r="M112" s="399"/>
      <c r="N112" s="402"/>
    </row>
    <row r="113" spans="1:14">
      <c r="A113" s="405"/>
      <c r="B113" s="408"/>
      <c r="C113" s="408"/>
      <c r="D113" s="199"/>
      <c r="E113" s="411"/>
      <c r="F113" s="412"/>
      <c r="G113" s="393"/>
      <c r="H113" s="396"/>
      <c r="I113" s="160"/>
      <c r="J113" s="190"/>
      <c r="K113" s="160" t="s">
        <v>336</v>
      </c>
      <c r="L113" s="185" t="s">
        <v>336</v>
      </c>
      <c r="M113" s="399"/>
      <c r="N113" s="402"/>
    </row>
    <row r="114" spans="1:14" ht="15" customHeight="1">
      <c r="A114" s="405"/>
      <c r="B114" s="408"/>
      <c r="C114" s="408"/>
      <c r="D114" s="199"/>
      <c r="E114" s="411"/>
      <c r="F114" s="412"/>
      <c r="G114" s="393"/>
      <c r="H114" s="396"/>
      <c r="I114" s="160"/>
      <c r="J114" s="190"/>
      <c r="K114" s="160" t="s">
        <v>336</v>
      </c>
      <c r="L114" s="185" t="s">
        <v>336</v>
      </c>
      <c r="M114" s="399"/>
      <c r="N114" s="402"/>
    </row>
    <row r="115" spans="1:14" ht="15" customHeight="1">
      <c r="A115" s="405"/>
      <c r="B115" s="408"/>
      <c r="C115" s="408"/>
      <c r="D115" s="199"/>
      <c r="E115" s="411"/>
      <c r="F115" s="412"/>
      <c r="G115" s="393"/>
      <c r="H115" s="396"/>
      <c r="I115" s="160"/>
      <c r="J115" s="190"/>
      <c r="K115" s="160" t="s">
        <v>336</v>
      </c>
      <c r="L115" s="185" t="s">
        <v>336</v>
      </c>
      <c r="M115" s="399"/>
      <c r="N115" s="402"/>
    </row>
    <row r="116" spans="1:14" ht="15" customHeight="1">
      <c r="A116" s="405"/>
      <c r="B116" s="408"/>
      <c r="C116" s="408"/>
      <c r="D116" s="199"/>
      <c r="E116" s="411"/>
      <c r="F116" s="412"/>
      <c r="G116" s="393"/>
      <c r="H116" s="396"/>
      <c r="I116" s="160"/>
      <c r="J116" s="190"/>
      <c r="K116" s="160" t="s">
        <v>336</v>
      </c>
      <c r="L116" s="185" t="s">
        <v>336</v>
      </c>
      <c r="M116" s="399"/>
      <c r="N116" s="402"/>
    </row>
    <row r="117" spans="1:14" ht="15" customHeight="1">
      <c r="A117" s="405"/>
      <c r="B117" s="408"/>
      <c r="C117" s="408"/>
      <c r="D117" s="199"/>
      <c r="E117" s="411"/>
      <c r="F117" s="412"/>
      <c r="G117" s="393"/>
      <c r="H117" s="396"/>
      <c r="I117" s="160"/>
      <c r="J117" s="190"/>
      <c r="K117" s="160" t="s">
        <v>336</v>
      </c>
      <c r="L117" s="185" t="s">
        <v>336</v>
      </c>
      <c r="M117" s="399"/>
      <c r="N117" s="402"/>
    </row>
    <row r="118" spans="1:14" ht="15" customHeight="1">
      <c r="A118" s="405"/>
      <c r="B118" s="408"/>
      <c r="C118" s="408"/>
      <c r="D118" s="199"/>
      <c r="E118" s="411"/>
      <c r="F118" s="412"/>
      <c r="G118" s="393"/>
      <c r="H118" s="396"/>
      <c r="I118" s="160"/>
      <c r="J118" s="190"/>
      <c r="K118" s="160" t="s">
        <v>336</v>
      </c>
      <c r="L118" s="185" t="s">
        <v>336</v>
      </c>
      <c r="M118" s="399"/>
      <c r="N118" s="402"/>
    </row>
    <row r="119" spans="1:14" ht="15.75" customHeight="1" thickBot="1">
      <c r="A119" s="406"/>
      <c r="B119" s="409"/>
      <c r="C119" s="409"/>
      <c r="D119" s="200"/>
      <c r="E119" s="411"/>
      <c r="F119" s="410"/>
      <c r="G119" s="394"/>
      <c r="H119" s="397"/>
      <c r="I119" s="161"/>
      <c r="J119" s="191"/>
      <c r="K119" s="161" t="s">
        <v>336</v>
      </c>
      <c r="L119" s="187" t="s">
        <v>336</v>
      </c>
      <c r="M119" s="400"/>
      <c r="N119" s="403"/>
    </row>
  </sheetData>
  <mergeCells count="129">
    <mergeCell ref="E30:E39"/>
    <mergeCell ref="E20:E29"/>
    <mergeCell ref="B60:B69"/>
    <mergeCell ref="C60:C69"/>
    <mergeCell ref="Q70:V79"/>
    <mergeCell ref="B30:B39"/>
    <mergeCell ref="O70:O79"/>
    <mergeCell ref="N70:N79"/>
    <mergeCell ref="G50:G59"/>
    <mergeCell ref="H50:H59"/>
    <mergeCell ref="M50:M59"/>
    <mergeCell ref="N50:N59"/>
    <mergeCell ref="O50:O59"/>
    <mergeCell ref="G30:G39"/>
    <mergeCell ref="H30:H39"/>
    <mergeCell ref="O40:O49"/>
    <mergeCell ref="O30:O39"/>
    <mergeCell ref="M40:M49"/>
    <mergeCell ref="E60:E69"/>
    <mergeCell ref="F60:F69"/>
    <mergeCell ref="G60:G69"/>
    <mergeCell ref="H60:H69"/>
    <mergeCell ref="N40:N49"/>
    <mergeCell ref="N30:N39"/>
    <mergeCell ref="C40:C49"/>
    <mergeCell ref="A50:A59"/>
    <mergeCell ref="B50:B59"/>
    <mergeCell ref="C50:C59"/>
    <mergeCell ref="E50:E59"/>
    <mergeCell ref="F50:F59"/>
    <mergeCell ref="C70:C79"/>
    <mergeCell ref="E70:E79"/>
    <mergeCell ref="E40:E49"/>
    <mergeCell ref="F40:F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C20:C29"/>
    <mergeCell ref="A10:A19"/>
    <mergeCell ref="D7:D9"/>
    <mergeCell ref="C10:C19"/>
    <mergeCell ref="B10:B19"/>
    <mergeCell ref="G70:G79"/>
    <mergeCell ref="H70:H79"/>
    <mergeCell ref="M30:M39"/>
    <mergeCell ref="G80:G89"/>
    <mergeCell ref="H80:H89"/>
    <mergeCell ref="M80:M89"/>
    <mergeCell ref="M70:M79"/>
    <mergeCell ref="G40:G49"/>
    <mergeCell ref="H40:H49"/>
    <mergeCell ref="A70:A79"/>
    <mergeCell ref="B70:B79"/>
    <mergeCell ref="A20:A29"/>
    <mergeCell ref="B20:B29"/>
    <mergeCell ref="F70:F79"/>
    <mergeCell ref="A30:A39"/>
    <mergeCell ref="C30:C39"/>
    <mergeCell ref="F30:F39"/>
    <mergeCell ref="B40:B49"/>
    <mergeCell ref="A40:A4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O80:O89"/>
    <mergeCell ref="Q80:V89"/>
    <mergeCell ref="A90:A99"/>
    <mergeCell ref="B90:B99"/>
    <mergeCell ref="C90:C99"/>
    <mergeCell ref="E90:E99"/>
    <mergeCell ref="F90:F99"/>
    <mergeCell ref="G90:G99"/>
    <mergeCell ref="H90:H99"/>
    <mergeCell ref="M90:M99"/>
    <mergeCell ref="N90:N99"/>
    <mergeCell ref="O90:O99"/>
    <mergeCell ref="A80:A89"/>
    <mergeCell ref="B80:B89"/>
    <mergeCell ref="C80:C89"/>
    <mergeCell ref="E80:E89"/>
    <mergeCell ref="F80:F89"/>
    <mergeCell ref="N80:N89"/>
    <mergeCell ref="G100:G109"/>
    <mergeCell ref="H100:H109"/>
    <mergeCell ref="M100:M109"/>
    <mergeCell ref="N100:N10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s>
  <conditionalFormatting sqref="H10 H20">
    <cfRule type="cellIs" dxfId="450" priority="921" operator="between">
      <formula>0</formula>
      <formula>2</formula>
    </cfRule>
    <cfRule type="containsText" dxfId="449" priority="900" operator="containsText" text="Baja">
      <formula>NOT(ISERROR(SEARCH("Baja",H10)))</formula>
    </cfRule>
    <cfRule type="containsText" dxfId="448" priority="899" operator="containsText" text="Muy Baja">
      <formula>NOT(ISERROR(SEARCH("Muy Baja",H10)))</formula>
    </cfRule>
    <cfRule type="containsText" dxfId="447" priority="907" operator="containsText" text="Muy Baja">
      <formula>NOT(ISERROR(SEARCH("Muy Baja",H10)))</formula>
    </cfRule>
    <cfRule type="containsText" dxfId="446" priority="908" operator="containsText" text="Baja">
      <formula>NOT(ISERROR(SEARCH("Baja",H10)))</formula>
    </cfRule>
    <cfRule type="containsText" dxfId="445" priority="906" operator="containsText" text="Media">
      <formula>NOT(ISERROR(SEARCH("Media",H10)))</formula>
    </cfRule>
    <cfRule type="containsText" dxfId="444" priority="901" operator="containsText" text="Muy Alta">
      <formula>NOT(ISERROR(SEARCH("Muy Alta",H10)))</formula>
    </cfRule>
    <cfRule type="containsText" dxfId="443" priority="904" operator="containsText" text="Media">
      <formula>NOT(ISERROR(SEARCH("Media",H10)))</formula>
    </cfRule>
    <cfRule type="containsText" dxfId="442" priority="913" operator="containsText" text="Muy bajo">
      <formula>NOT(ISERROR(SEARCH("Muy bajo",H10)))</formula>
    </cfRule>
    <cfRule type="containsText" dxfId="441" priority="903" operator="containsText" text="Alta">
      <formula>NOT(ISERROR(SEARCH("Alta",H10)))</formula>
    </cfRule>
    <cfRule type="containsText" dxfId="440" priority="905" operator="containsText" text="Media">
      <formula>NOT(ISERROR(SEARCH("Media",H10)))</formula>
    </cfRule>
    <cfRule type="containsText" dxfId="439" priority="910" operator="containsText" text="Muy Baja">
      <formula>NOT(ISERROR(SEARCH("Muy Baja",H10)))</formula>
    </cfRule>
    <cfRule type="containsText" dxfId="438" priority="909" operator="containsText" text="Muy Baja">
      <formula>NOT(ISERROR(SEARCH("Muy Baja",H10)))</formula>
    </cfRule>
    <cfRule type="containsText" dxfId="437" priority="911" operator="containsText" text="Muy Baja">
      <formula>NOT(ISERROR(SEARCH("Muy Baja",H10)))</formula>
    </cfRule>
    <cfRule type="containsText" dxfId="436" priority="912" operator="containsText" text="Muy Baja'Tabla probabilidad'!">
      <formula>NOT(ISERROR(SEARCH("Muy Baja'Tabla probabilidad'!",H10)))</formula>
    </cfRule>
    <cfRule type="containsText" dxfId="435" priority="914" operator="containsText" text="Alta">
      <formula>NOT(ISERROR(SEARCH("Alta",H10)))</formula>
    </cfRule>
    <cfRule type="containsText" dxfId="434" priority="915" operator="containsText" text="Media">
      <formula>NOT(ISERROR(SEARCH("Media",H10)))</formula>
    </cfRule>
    <cfRule type="containsText" dxfId="433" priority="916" operator="containsText" text="Baja">
      <formula>NOT(ISERROR(SEARCH("Baja",H10)))</formula>
    </cfRule>
    <cfRule type="containsText" dxfId="432" priority="917" operator="containsText" text="Muy baja">
      <formula>NOT(ISERROR(SEARCH("Muy baja",H10)))</formula>
    </cfRule>
    <cfRule type="cellIs" dxfId="429" priority="920" operator="between">
      <formula>1</formula>
      <formula>2</formula>
    </cfRule>
  </conditionalFormatting>
  <conditionalFormatting sqref="H30 H40">
    <cfRule type="cellIs" dxfId="428" priority="635" operator="between">
      <formula>0</formula>
      <formula>2</formula>
    </cfRule>
    <cfRule type="cellIs" dxfId="427" priority="634" operator="between">
      <formula>1</formula>
      <formula>2</formula>
    </cfRule>
    <cfRule type="containsText" dxfId="424" priority="631" operator="containsText" text="Muy baja">
      <formula>NOT(ISERROR(SEARCH("Muy baja",H30)))</formula>
    </cfRule>
    <cfRule type="containsText" dxfId="423" priority="630" operator="containsText" text="Baja">
      <formula>NOT(ISERROR(SEARCH("Baja",H30)))</formula>
    </cfRule>
    <cfRule type="containsText" dxfId="422" priority="629" operator="containsText" text="Media">
      <formula>NOT(ISERROR(SEARCH("Media",H30)))</formula>
    </cfRule>
    <cfRule type="containsText" dxfId="421" priority="628" operator="containsText" text="Alta">
      <formula>NOT(ISERROR(SEARCH("Alta",H30)))</formula>
    </cfRule>
    <cfRule type="containsText" dxfId="420" priority="627" operator="containsText" text="Muy bajo">
      <formula>NOT(ISERROR(SEARCH("Muy bajo",H30)))</formula>
    </cfRule>
    <cfRule type="containsText" dxfId="419" priority="626" operator="containsText" text="Muy Baja'Tabla probabilidad'!">
      <formula>NOT(ISERROR(SEARCH("Muy Baja'Tabla probabilidad'!",H30)))</formula>
    </cfRule>
    <cfRule type="containsText" dxfId="418" priority="624" operator="containsText" text="Muy Baja">
      <formula>NOT(ISERROR(SEARCH("Muy Baja",H30)))</formula>
    </cfRule>
    <cfRule type="containsText" dxfId="417" priority="615" operator="containsText" text="Muy Alta">
      <formula>NOT(ISERROR(SEARCH("Muy Alta",H30)))</formula>
    </cfRule>
    <cfRule type="containsText" dxfId="416" priority="623" operator="containsText" text="Muy Baja">
      <formula>NOT(ISERROR(SEARCH("Muy Baja",H30)))</formula>
    </cfRule>
    <cfRule type="containsText" dxfId="415" priority="622" operator="containsText" text="Baja">
      <formula>NOT(ISERROR(SEARCH("Baja",H30)))</formula>
    </cfRule>
    <cfRule type="containsText" dxfId="414" priority="621" operator="containsText" text="Muy Baja">
      <formula>NOT(ISERROR(SEARCH("Muy Baja",H30)))</formula>
    </cfRule>
    <cfRule type="containsText" dxfId="413" priority="620" operator="containsText" text="Media">
      <formula>NOT(ISERROR(SEARCH("Media",H30)))</formula>
    </cfRule>
    <cfRule type="containsText" dxfId="412" priority="619" operator="containsText" text="Media">
      <formula>NOT(ISERROR(SEARCH("Media",H30)))</formula>
    </cfRule>
    <cfRule type="containsText" dxfId="411" priority="618" operator="containsText" text="Media">
      <formula>NOT(ISERROR(SEARCH("Media",H30)))</formula>
    </cfRule>
    <cfRule type="containsText" dxfId="410" priority="617" operator="containsText" text="Alta">
      <formula>NOT(ISERROR(SEARCH("Alta",H30)))</formula>
    </cfRule>
    <cfRule type="containsText" dxfId="409" priority="614" operator="containsText" text="Baja">
      <formula>NOT(ISERROR(SEARCH("Baja",H30)))</formula>
    </cfRule>
    <cfRule type="containsText" dxfId="408" priority="613" operator="containsText" text="Muy Baja">
      <formula>NOT(ISERROR(SEARCH("Muy Baja",H30)))</formula>
    </cfRule>
    <cfRule type="containsText" dxfId="407" priority="625" operator="containsText" text="Muy Baja">
      <formula>NOT(ISERROR(SEARCH("Muy Baja",H30)))</formula>
    </cfRule>
  </conditionalFormatting>
  <conditionalFormatting sqref="H50 H60">
    <cfRule type="containsText" dxfId="406" priority="139" operator="containsText" text="Alta">
      <formula>NOT(ISERROR(SEARCH("Alta",H50)))</formula>
    </cfRule>
    <cfRule type="containsText" dxfId="405" priority="140" operator="containsText" text="Media">
      <formula>NOT(ISERROR(SEARCH("Media",H50)))</formula>
    </cfRule>
    <cfRule type="containsText" dxfId="404" priority="141" operator="containsText" text="Media">
      <formula>NOT(ISERROR(SEARCH("Media",H50)))</formula>
    </cfRule>
    <cfRule type="containsText" dxfId="403" priority="142" operator="containsText" text="Media">
      <formula>NOT(ISERROR(SEARCH("Media",H50)))</formula>
    </cfRule>
    <cfRule type="cellIs" dxfId="401" priority="156" operator="between">
      <formula>1</formula>
      <formula>2</formula>
    </cfRule>
    <cfRule type="cellIs" dxfId="400" priority="157" operator="between">
      <formula>0</formula>
      <formula>2</formula>
    </cfRule>
    <cfRule type="containsText" dxfId="399" priority="145" operator="containsText" text="Muy Baja">
      <formula>NOT(ISERROR(SEARCH("Muy Baja",H50)))</formula>
    </cfRule>
    <cfRule type="containsText" dxfId="397" priority="144" operator="containsText" text="Baja">
      <formula>NOT(ISERROR(SEARCH("Baja",H50)))</formula>
    </cfRule>
    <cfRule type="containsText" dxfId="396" priority="143" operator="containsText" text="Muy Baja">
      <formula>NOT(ISERROR(SEARCH("Muy Baja",H50)))</formula>
    </cfRule>
    <cfRule type="containsText" dxfId="395" priority="152" operator="containsText" text="Baja">
      <formula>NOT(ISERROR(SEARCH("Baja",H50)))</formula>
    </cfRule>
    <cfRule type="containsText" dxfId="394" priority="151" operator="containsText" text="Media">
      <formula>NOT(ISERROR(SEARCH("Media",H50)))</formula>
    </cfRule>
    <cfRule type="containsText" dxfId="393" priority="153" operator="containsText" text="Muy baja">
      <formula>NOT(ISERROR(SEARCH("Muy baja",H50)))</formula>
    </cfRule>
    <cfRule type="containsText" dxfId="392" priority="150" operator="containsText" text="Alta">
      <formula>NOT(ISERROR(SEARCH("Alta",H50)))</formula>
    </cfRule>
    <cfRule type="containsText" dxfId="391" priority="149" operator="containsText" text="Muy bajo">
      <formula>NOT(ISERROR(SEARCH("Muy bajo",H50)))</formula>
    </cfRule>
    <cfRule type="containsText" dxfId="390" priority="148" operator="containsText" text="Muy Baja'Tabla probabilidad'!">
      <formula>NOT(ISERROR(SEARCH("Muy Baja'Tabla probabilidad'!",H50)))</formula>
    </cfRule>
    <cfRule type="containsText" dxfId="389" priority="147" operator="containsText" text="Muy Baja">
      <formula>NOT(ISERROR(SEARCH("Muy Baja",H50)))</formula>
    </cfRule>
    <cfRule type="containsText" dxfId="388" priority="146" operator="containsText" text="Muy Baja">
      <formula>NOT(ISERROR(SEARCH("Muy Baja",H50)))</formula>
    </cfRule>
    <cfRule type="containsText" dxfId="387" priority="135" operator="containsText" text="Muy Baja">
      <formula>NOT(ISERROR(SEARCH("Muy Baja",H50)))</formula>
    </cfRule>
    <cfRule type="containsText" dxfId="386" priority="136" operator="containsText" text="Baja">
      <formula>NOT(ISERROR(SEARCH("Baja",H50)))</formula>
    </cfRule>
    <cfRule type="containsText" dxfId="385" priority="137" operator="containsText" text="Muy Alta">
      <formula>NOT(ISERROR(SEARCH("Muy Alta",H50)))</formula>
    </cfRule>
  </conditionalFormatting>
  <conditionalFormatting sqref="H70">
    <cfRule type="containsText" dxfId="384" priority="342" operator="containsText" text="Baja">
      <formula>NOT(ISERROR(SEARCH("Baja",H70)))</formula>
    </cfRule>
    <cfRule type="containsText" dxfId="383" priority="329" operator="containsText" text="Alta">
      <formula>NOT(ISERROR(SEARCH("Alta",H70)))</formula>
    </cfRule>
    <cfRule type="containsText" dxfId="382" priority="327" operator="containsText" text="Muy Alta">
      <formula>NOT(ISERROR(SEARCH("Muy Alta",H70)))</formula>
    </cfRule>
    <cfRule type="containsText" dxfId="381" priority="326" operator="containsText" text="Baja">
      <formula>NOT(ISERROR(SEARCH("Baja",H70)))</formula>
    </cfRule>
    <cfRule type="cellIs" dxfId="380" priority="347" operator="between">
      <formula>0</formula>
      <formula>2</formula>
    </cfRule>
    <cfRule type="cellIs" dxfId="379" priority="346" operator="between">
      <formula>1</formula>
      <formula>2</formula>
    </cfRule>
    <cfRule type="containsText" dxfId="376" priority="343" operator="containsText" text="Muy baja">
      <formula>NOT(ISERROR(SEARCH("Muy baja",H70)))</formula>
    </cfRule>
    <cfRule type="containsText" dxfId="375" priority="341" operator="containsText" text="Media">
      <formula>NOT(ISERROR(SEARCH("Media",H70)))</formula>
    </cfRule>
    <cfRule type="containsText" dxfId="374" priority="340" operator="containsText" text="Alta">
      <formula>NOT(ISERROR(SEARCH("Alta",H70)))</formula>
    </cfRule>
    <cfRule type="containsText" dxfId="373" priority="339" operator="containsText" text="Muy bajo">
      <formula>NOT(ISERROR(SEARCH("Muy bajo",H70)))</formula>
    </cfRule>
    <cfRule type="containsText" dxfId="372" priority="338" operator="containsText" text="Muy Baja'Tabla probabilidad'!">
      <formula>NOT(ISERROR(SEARCH("Muy Baja'Tabla probabilidad'!",H70)))</formula>
    </cfRule>
    <cfRule type="containsText" dxfId="371" priority="337" operator="containsText" text="Muy Baja">
      <formula>NOT(ISERROR(SEARCH("Muy Baja",H70)))</formula>
    </cfRule>
    <cfRule type="containsText" dxfId="370" priority="336" operator="containsText" text="Muy Baja">
      <formula>NOT(ISERROR(SEARCH("Muy Baja",H70)))</formula>
    </cfRule>
    <cfRule type="containsText" dxfId="369" priority="335" operator="containsText" text="Muy Baja">
      <formula>NOT(ISERROR(SEARCH("Muy Baja",H70)))</formula>
    </cfRule>
    <cfRule type="containsText" dxfId="368" priority="334" operator="containsText" text="Baja">
      <formula>NOT(ISERROR(SEARCH("Baja",H70)))</formula>
    </cfRule>
    <cfRule type="containsText" dxfId="367" priority="333" operator="containsText" text="Muy Baja">
      <formula>NOT(ISERROR(SEARCH("Muy Baja",H70)))</formula>
    </cfRule>
    <cfRule type="containsText" dxfId="366" priority="332" operator="containsText" text="Media">
      <formula>NOT(ISERROR(SEARCH("Media",H70)))</formula>
    </cfRule>
    <cfRule type="containsText" dxfId="365" priority="331" operator="containsText" text="Media">
      <formula>NOT(ISERROR(SEARCH("Media",H70)))</formula>
    </cfRule>
    <cfRule type="containsText" dxfId="364" priority="325" operator="containsText" text="Muy Baja">
      <formula>NOT(ISERROR(SEARCH("Muy Baja",H70)))</formula>
    </cfRule>
    <cfRule type="containsText" dxfId="363" priority="330" operator="containsText" text="Media">
      <formula>NOT(ISERROR(SEARCH("Media",H70)))</formula>
    </cfRule>
  </conditionalFormatting>
  <conditionalFormatting sqref="H80">
    <cfRule type="containsText" dxfId="362" priority="107" operator="containsText" text="Baja">
      <formula>NOT(ISERROR(SEARCH("Baja",H80)))</formula>
    </cfRule>
    <cfRule type="containsText" dxfId="361" priority="108" operator="containsText" text="Muy baja">
      <formula>NOT(ISERROR(SEARCH("Muy baja",H80)))</formula>
    </cfRule>
    <cfRule type="containsText" dxfId="360" priority="106" operator="containsText" text="Media">
      <formula>NOT(ISERROR(SEARCH("Media",H80)))</formula>
    </cfRule>
    <cfRule type="cellIs" dxfId="358" priority="111" operator="between">
      <formula>1</formula>
      <formula>2</formula>
    </cfRule>
    <cfRule type="cellIs" dxfId="357" priority="112" operator="between">
      <formula>0</formula>
      <formula>2</formula>
    </cfRule>
    <cfRule type="containsText" dxfId="356" priority="101" operator="containsText" text="Muy Baja">
      <formula>NOT(ISERROR(SEARCH("Muy Baja",H80)))</formula>
    </cfRule>
    <cfRule type="containsText" dxfId="355" priority="91" operator="containsText" text="Muy Baja">
      <formula>NOT(ISERROR(SEARCH("Muy Baja",H80)))</formula>
    </cfRule>
    <cfRule type="containsText" dxfId="354" priority="92" operator="containsText" text="Baja">
      <formula>NOT(ISERROR(SEARCH("Baja",H80)))</formula>
    </cfRule>
    <cfRule type="containsText" dxfId="352" priority="93" operator="containsText" text="Muy Alta">
      <formula>NOT(ISERROR(SEARCH("Muy Alta",H80)))</formula>
    </cfRule>
    <cfRule type="containsText" dxfId="351" priority="94" operator="containsText" text="Alta">
      <formula>NOT(ISERROR(SEARCH("Alta",H80)))</formula>
    </cfRule>
    <cfRule type="containsText" dxfId="350" priority="95" operator="containsText" text="Media">
      <formula>NOT(ISERROR(SEARCH("Media",H80)))</formula>
    </cfRule>
    <cfRule type="containsText" dxfId="349" priority="96" operator="containsText" text="Media">
      <formula>NOT(ISERROR(SEARCH("Media",H80)))</formula>
    </cfRule>
    <cfRule type="containsText" dxfId="348" priority="97" operator="containsText" text="Media">
      <formula>NOT(ISERROR(SEARCH("Media",H80)))</formula>
    </cfRule>
    <cfRule type="containsText" dxfId="347" priority="98" operator="containsText" text="Muy Baja">
      <formula>NOT(ISERROR(SEARCH("Muy Baja",H80)))</formula>
    </cfRule>
    <cfRule type="containsText" dxfId="346" priority="99" operator="containsText" text="Baja">
      <formula>NOT(ISERROR(SEARCH("Baja",H80)))</formula>
    </cfRule>
    <cfRule type="containsText" dxfId="345" priority="100" operator="containsText" text="Muy Baja">
      <formula>NOT(ISERROR(SEARCH("Muy Baja",H80)))</formula>
    </cfRule>
    <cfRule type="containsText" dxfId="344" priority="102" operator="containsText" text="Muy Baja">
      <formula>NOT(ISERROR(SEARCH("Muy Baja",H80)))</formula>
    </cfRule>
    <cfRule type="containsText" dxfId="343" priority="103" operator="containsText" text="Muy Baja'Tabla probabilidad'!">
      <formula>NOT(ISERROR(SEARCH("Muy Baja'Tabla probabilidad'!",H80)))</formula>
    </cfRule>
    <cfRule type="containsText" dxfId="342" priority="104" operator="containsText" text="Muy bajo">
      <formula>NOT(ISERROR(SEARCH("Muy bajo",H80)))</formula>
    </cfRule>
    <cfRule type="containsText" dxfId="341" priority="105" operator="containsText" text="Alta">
      <formula>NOT(ISERROR(SEARCH("Alta",H80)))</formula>
    </cfRule>
  </conditionalFormatting>
  <conditionalFormatting sqref="H90">
    <cfRule type="containsText" dxfId="340" priority="78" operator="containsText" text="Media">
      <formula>NOT(ISERROR(SEARCH("Media",H90)))</formula>
    </cfRule>
    <cfRule type="containsText" dxfId="339" priority="80" operator="containsText" text="Muy baja">
      <formula>NOT(ISERROR(SEARCH("Muy baja",H90)))</formula>
    </cfRule>
    <cfRule type="containsText" dxfId="336" priority="77" operator="containsText" text="Alta">
      <formula>NOT(ISERROR(SEARCH("Alta",H90)))</formula>
    </cfRule>
    <cfRule type="containsText" dxfId="335" priority="76" operator="containsText" text="Muy bajo">
      <formula>NOT(ISERROR(SEARCH("Muy bajo",H90)))</formula>
    </cfRule>
    <cfRule type="containsText" dxfId="334" priority="75" operator="containsText" text="Muy Baja'Tabla probabilidad'!">
      <formula>NOT(ISERROR(SEARCH("Muy Baja'Tabla probabilidad'!",H90)))</formula>
    </cfRule>
    <cfRule type="containsText" dxfId="333" priority="74" operator="containsText" text="Muy Baja">
      <formula>NOT(ISERROR(SEARCH("Muy Baja",H90)))</formula>
    </cfRule>
    <cfRule type="containsText" dxfId="332" priority="73" operator="containsText" text="Muy Baja">
      <formula>NOT(ISERROR(SEARCH("Muy Baja",H90)))</formula>
    </cfRule>
    <cfRule type="containsText" dxfId="331" priority="72" operator="containsText" text="Muy Baja">
      <formula>NOT(ISERROR(SEARCH("Muy Baja",H90)))</formula>
    </cfRule>
    <cfRule type="containsText" dxfId="330" priority="70" operator="containsText" text="Muy Baja">
      <formula>NOT(ISERROR(SEARCH("Muy Baja",H90)))</formula>
    </cfRule>
    <cfRule type="containsText" dxfId="329" priority="69" operator="containsText" text="Media">
      <formula>NOT(ISERROR(SEARCH("Media",H90)))</formula>
    </cfRule>
    <cfRule type="containsText" dxfId="328" priority="68" operator="containsText" text="Media">
      <formula>NOT(ISERROR(SEARCH("Media",H90)))</formula>
    </cfRule>
    <cfRule type="containsText" dxfId="327" priority="67" operator="containsText" text="Media">
      <formula>NOT(ISERROR(SEARCH("Media",H90)))</formula>
    </cfRule>
    <cfRule type="containsText" dxfId="326" priority="66" operator="containsText" text="Alta">
      <formula>NOT(ISERROR(SEARCH("Alta",H90)))</formula>
    </cfRule>
    <cfRule type="containsText" dxfId="325" priority="65" operator="containsText" text="Muy Alta">
      <formula>NOT(ISERROR(SEARCH("Muy Alta",H90)))</formula>
    </cfRule>
    <cfRule type="containsText" dxfId="324" priority="64" operator="containsText" text="Baja">
      <formula>NOT(ISERROR(SEARCH("Baja",H90)))</formula>
    </cfRule>
    <cfRule type="cellIs" dxfId="323" priority="84" operator="between">
      <formula>0</formula>
      <formula>2</formula>
    </cfRule>
    <cfRule type="containsText" dxfId="322" priority="63" operator="containsText" text="Muy Baja">
      <formula>NOT(ISERROR(SEARCH("Muy Baja",H90)))</formula>
    </cfRule>
    <cfRule type="containsText" dxfId="321" priority="71" operator="containsText" text="Baja">
      <formula>NOT(ISERROR(SEARCH("Baja",H90)))</formula>
    </cfRule>
    <cfRule type="cellIs" dxfId="320" priority="83" operator="between">
      <formula>1</formula>
      <formula>2</formula>
    </cfRule>
    <cfRule type="containsText" dxfId="319" priority="79" operator="containsText" text="Baja">
      <formula>NOT(ISERROR(SEARCH("Baja",H90)))</formula>
    </cfRule>
  </conditionalFormatting>
  <conditionalFormatting sqref="H100">
    <cfRule type="containsText" dxfId="318" priority="48" operator="containsText" text="Muy bajo">
      <formula>NOT(ISERROR(SEARCH("Muy bajo",H100)))</formula>
    </cfRule>
    <cfRule type="containsText" dxfId="317" priority="49" operator="containsText" text="Alta">
      <formula>NOT(ISERROR(SEARCH("Alta",H100)))</formula>
    </cfRule>
    <cfRule type="containsText" dxfId="316" priority="50" operator="containsText" text="Media">
      <formula>NOT(ISERROR(SEARCH("Media",H100)))</formula>
    </cfRule>
    <cfRule type="containsText" dxfId="315" priority="51" operator="containsText" text="Baja">
      <formula>NOT(ISERROR(SEARCH("Baja",H100)))</formula>
    </cfRule>
    <cfRule type="containsText" dxfId="314" priority="52" operator="containsText" text="Muy baja">
      <formula>NOT(ISERROR(SEARCH("Muy baja",H100)))</formula>
    </cfRule>
    <cfRule type="cellIs" dxfId="311" priority="55" operator="between">
      <formula>1</formula>
      <formula>2</formula>
    </cfRule>
    <cfRule type="cellIs" dxfId="310" priority="56" operator="between">
      <formula>0</formula>
      <formula>2</formula>
    </cfRule>
    <cfRule type="containsText" dxfId="309" priority="36" operator="containsText" text="Baja">
      <formula>NOT(ISERROR(SEARCH("Baja",H100)))</formula>
    </cfRule>
    <cfRule type="containsText" dxfId="308" priority="35" operator="containsText" text="Muy Baja">
      <formula>NOT(ISERROR(SEARCH("Muy Baja",H100)))</formula>
    </cfRule>
    <cfRule type="containsText" dxfId="307" priority="37" operator="containsText" text="Muy Alta">
      <formula>NOT(ISERROR(SEARCH("Muy Alta",H100)))</formula>
    </cfRule>
    <cfRule type="containsText" dxfId="306" priority="38" operator="containsText" text="Alta">
      <formula>NOT(ISERROR(SEARCH("Alta",H100)))</formula>
    </cfRule>
    <cfRule type="containsText" dxfId="305" priority="39" operator="containsText" text="Media">
      <formula>NOT(ISERROR(SEARCH("Media",H100)))</formula>
    </cfRule>
    <cfRule type="containsText" dxfId="304" priority="40" operator="containsText" text="Media">
      <formula>NOT(ISERROR(SEARCH("Media",H100)))</formula>
    </cfRule>
    <cfRule type="containsText" dxfId="303" priority="41" operator="containsText" text="Media">
      <formula>NOT(ISERROR(SEARCH("Media",H100)))</formula>
    </cfRule>
    <cfRule type="containsText" dxfId="302" priority="42" operator="containsText" text="Muy Baja">
      <formula>NOT(ISERROR(SEARCH("Muy Baja",H100)))</formula>
    </cfRule>
    <cfRule type="containsText" dxfId="301" priority="43" operator="containsText" text="Baja">
      <formula>NOT(ISERROR(SEARCH("Baja",H100)))</formula>
    </cfRule>
    <cfRule type="containsText" dxfId="300" priority="44" operator="containsText" text="Muy Baja">
      <formula>NOT(ISERROR(SEARCH("Muy Baja",H100)))</formula>
    </cfRule>
    <cfRule type="containsText" dxfId="299" priority="45" operator="containsText" text="Muy Baja">
      <formula>NOT(ISERROR(SEARCH("Muy Baja",H100)))</formula>
    </cfRule>
    <cfRule type="containsText" dxfId="298" priority="46" operator="containsText" text="Muy Baja">
      <formula>NOT(ISERROR(SEARCH("Muy Baja",H100)))</formula>
    </cfRule>
    <cfRule type="containsText" dxfId="297" priority="47" operator="containsText" text="Muy Baja'Tabla probabilidad'!">
      <formula>NOT(ISERROR(SEARCH("Muy Baja'Tabla probabilidad'!",H100)))</formula>
    </cfRule>
  </conditionalFormatting>
  <conditionalFormatting sqref="H110">
    <cfRule type="cellIs" dxfId="296" priority="27" operator="between">
      <formula>1</formula>
      <formula>2</formula>
    </cfRule>
    <cfRule type="containsText" dxfId="293" priority="24" operator="containsText" text="Muy baja">
      <formula>NOT(ISERROR(SEARCH("Muy baja",H110)))</formula>
    </cfRule>
    <cfRule type="containsText" dxfId="292" priority="23" operator="containsText" text="Baja">
      <formula>NOT(ISERROR(SEARCH("Baja",H110)))</formula>
    </cfRule>
    <cfRule type="containsText" dxfId="291" priority="22" operator="containsText" text="Media">
      <formula>NOT(ISERROR(SEARCH("Media",H110)))</formula>
    </cfRule>
    <cfRule type="containsText" dxfId="290" priority="21" operator="containsText" text="Alta">
      <formula>NOT(ISERROR(SEARCH("Alta",H110)))</formula>
    </cfRule>
    <cfRule type="containsText" dxfId="289" priority="20" operator="containsText" text="Muy bajo">
      <formula>NOT(ISERROR(SEARCH("Muy bajo",H110)))</formula>
    </cfRule>
    <cfRule type="containsText" dxfId="288" priority="19" operator="containsText" text="Muy Baja'Tabla probabilidad'!">
      <formula>NOT(ISERROR(SEARCH("Muy Baja'Tabla probabilidad'!",H110)))</formula>
    </cfRule>
    <cfRule type="containsText" dxfId="287" priority="18" operator="containsText" text="Muy Baja">
      <formula>NOT(ISERROR(SEARCH("Muy Baja",H110)))</formula>
    </cfRule>
    <cfRule type="containsText" dxfId="286" priority="17" operator="containsText" text="Muy Baja">
      <formula>NOT(ISERROR(SEARCH("Muy Baja",H110)))</formula>
    </cfRule>
    <cfRule type="containsText" dxfId="285" priority="16" operator="containsText" text="Muy Baja">
      <formula>NOT(ISERROR(SEARCH("Muy Baja",H110)))</formula>
    </cfRule>
    <cfRule type="containsText" dxfId="284" priority="15" operator="containsText" text="Baja">
      <formula>NOT(ISERROR(SEARCH("Baja",H110)))</formula>
    </cfRule>
    <cfRule type="containsText" dxfId="283" priority="14" operator="containsText" text="Muy Baja">
      <formula>NOT(ISERROR(SEARCH("Muy Baja",H110)))</formula>
    </cfRule>
    <cfRule type="containsText" dxfId="282" priority="13" operator="containsText" text="Media">
      <formula>NOT(ISERROR(SEARCH("Media",H110)))</formula>
    </cfRule>
    <cfRule type="containsText" dxfId="281" priority="12" operator="containsText" text="Media">
      <formula>NOT(ISERROR(SEARCH("Media",H110)))</formula>
    </cfRule>
    <cfRule type="containsText" dxfId="280" priority="9" operator="containsText" text="Muy Alta">
      <formula>NOT(ISERROR(SEARCH("Muy Alta",H110)))</formula>
    </cfRule>
    <cfRule type="containsText" dxfId="279" priority="8" operator="containsText" text="Baja">
      <formula>NOT(ISERROR(SEARCH("Baja",H110)))</formula>
    </cfRule>
    <cfRule type="containsText" dxfId="278" priority="7" operator="containsText" text="Muy Baja">
      <formula>NOT(ISERROR(SEARCH("Muy Baja",H110)))</formula>
    </cfRule>
    <cfRule type="cellIs" dxfId="277" priority="28" operator="between">
      <formula>0</formula>
      <formula>2</formula>
    </cfRule>
    <cfRule type="containsText" dxfId="276" priority="11" operator="containsText" text="Media">
      <formula>NOT(ISERROR(SEARCH("Media",H110)))</formula>
    </cfRule>
    <cfRule type="containsText" dxfId="275" priority="10" operator="containsText" text="Alta">
      <formula>NOT(ISERROR(SEARCH("Alta",H110)))</formula>
    </cfRule>
  </conditionalFormatting>
  <conditionalFormatting sqref="K10:K119">
    <cfRule type="containsText" dxfId="274" priority="6" operator="containsText" text="Leve">
      <formula>NOT(ISERROR(SEARCH("Leve",K10)))</formula>
    </cfRule>
    <cfRule type="containsText" dxfId="273" priority="5" operator="containsText" text="Menor">
      <formula>NOT(ISERROR(SEARCH("Menor",K10)))</formula>
    </cfRule>
    <cfRule type="containsText" dxfId="272" priority="4" operator="containsText" text="Moderado">
      <formula>NOT(ISERROR(SEARCH("Moderado",K10)))</formula>
    </cfRule>
    <cfRule type="containsText" dxfId="271" priority="3" operator="containsText" text="Alta">
      <formula>NOT(ISERROR(SEARCH("Alta",K10)))</formula>
    </cfRule>
    <cfRule type="containsText" dxfId="270" priority="2" operator="containsText" text="Mayor">
      <formula>NOT(ISERROR(SEARCH("Mayor",K10)))</formula>
    </cfRule>
    <cfRule type="containsText" dxfId="269" priority="1" operator="containsText" text="Catastrófico">
      <formula>NOT(ISERROR(SEARCH("Catastrófico",K10)))</formula>
    </cfRule>
  </conditionalFormatting>
  <conditionalFormatting sqref="M10 M20">
    <cfRule type="containsText" dxfId="268" priority="897" operator="containsText" text="Menor">
      <formula>NOT(ISERROR(SEARCH("Menor",M10)))</formula>
    </cfRule>
    <cfRule type="containsText" dxfId="267" priority="898" operator="containsText" text="Leve">
      <formula>NOT(ISERROR(SEARCH("Leve",M10)))</formula>
    </cfRule>
    <cfRule type="containsText" dxfId="266" priority="893" operator="containsText" text="Catastrófico">
      <formula>NOT(ISERROR(SEARCH("Catastrófico",M10)))</formula>
    </cfRule>
    <cfRule type="containsText" dxfId="265" priority="895" operator="containsText" text="Alta">
      <formula>NOT(ISERROR(SEARCH("Alta",M10)))</formula>
    </cfRule>
    <cfRule type="containsText" dxfId="264" priority="894" operator="containsText" text="Mayor">
      <formula>NOT(ISERROR(SEARCH("Mayor",M10)))</formula>
    </cfRule>
    <cfRule type="containsText" dxfId="263" priority="896" operator="containsText" text="Moderado">
      <formula>NOT(ISERROR(SEARCH("Moderado",M10)))</formula>
    </cfRule>
  </conditionalFormatting>
  <conditionalFormatting sqref="M30 M40">
    <cfRule type="containsText" dxfId="262" priority="609" operator="containsText" text="Alta">
      <formula>NOT(ISERROR(SEARCH("Alta",M30)))</formula>
    </cfRule>
    <cfRule type="containsText" dxfId="261" priority="612" operator="containsText" text="Leve">
      <formula>NOT(ISERROR(SEARCH("Leve",M30)))</formula>
    </cfRule>
    <cfRule type="containsText" dxfId="260" priority="607" operator="containsText" text="Catastrófico">
      <formula>NOT(ISERROR(SEARCH("Catastrófico",M30)))</formula>
    </cfRule>
    <cfRule type="containsText" dxfId="259" priority="608" operator="containsText" text="Mayor">
      <formula>NOT(ISERROR(SEARCH("Mayor",M30)))</formula>
    </cfRule>
    <cfRule type="containsText" dxfId="258" priority="610" operator="containsText" text="Moderado">
      <formula>NOT(ISERROR(SEARCH("Moderado",M30)))</formula>
    </cfRule>
    <cfRule type="containsText" dxfId="257" priority="611" operator="containsText" text="Menor">
      <formula>NOT(ISERROR(SEARCH("Menor",M30)))</formula>
    </cfRule>
  </conditionalFormatting>
  <conditionalFormatting sqref="M50">
    <cfRule type="containsText" dxfId="256" priority="131" operator="containsText" text="Alta">
      <formula>NOT(ISERROR(SEARCH("Alta",M50)))</formula>
    </cfRule>
    <cfRule type="containsText" dxfId="255" priority="134" operator="containsText" text="Leve">
      <formula>NOT(ISERROR(SEARCH("Leve",M50)))</formula>
    </cfRule>
    <cfRule type="containsText" dxfId="254" priority="133" operator="containsText" text="Menor">
      <formula>NOT(ISERROR(SEARCH("Menor",M50)))</formula>
    </cfRule>
    <cfRule type="containsText" dxfId="253" priority="132" operator="containsText" text="Moderado">
      <formula>NOT(ISERROR(SEARCH("Moderado",M50)))</formula>
    </cfRule>
    <cfRule type="containsText" dxfId="252" priority="130" operator="containsText" text="Mayor">
      <formula>NOT(ISERROR(SEARCH("Mayor",M50)))</formula>
    </cfRule>
    <cfRule type="containsText" dxfId="251" priority="129" operator="containsText" text="Catastrófico">
      <formula>NOT(ISERROR(SEARCH("Catastrófico",M50)))</formula>
    </cfRule>
  </conditionalFormatting>
  <conditionalFormatting sqref="M70">
    <cfRule type="containsText" dxfId="250" priority="322" operator="containsText" text="Moderado">
      <formula>NOT(ISERROR(SEARCH("Moderado",M70)))</formula>
    </cfRule>
    <cfRule type="containsText" dxfId="249" priority="321" operator="containsText" text="Alta">
      <formula>NOT(ISERROR(SEARCH("Alta",M70)))</formula>
    </cfRule>
    <cfRule type="containsText" dxfId="248" priority="320" operator="containsText" text="Mayor">
      <formula>NOT(ISERROR(SEARCH("Mayor",M70)))</formula>
    </cfRule>
    <cfRule type="containsText" dxfId="247" priority="319" operator="containsText" text="Catastrófico">
      <formula>NOT(ISERROR(SEARCH("Catastrófico",M70)))</formula>
    </cfRule>
    <cfRule type="containsText" dxfId="246" priority="324" operator="containsText" text="Leve">
      <formula>NOT(ISERROR(SEARCH("Leve",M70)))</formula>
    </cfRule>
    <cfRule type="containsText" dxfId="245" priority="323" operator="containsText" text="Menor">
      <formula>NOT(ISERROR(SEARCH("Menor",M70)))</formula>
    </cfRule>
  </conditionalFormatting>
  <conditionalFormatting sqref="M80 M90 M100 M110">
    <cfRule type="containsText" dxfId="244" priority="118" operator="containsText" text="Leve">
      <formula>NOT(ISERROR(SEARCH("Leve",M80)))</formula>
    </cfRule>
    <cfRule type="containsText" dxfId="243" priority="113" operator="containsText" text="Catastrófico">
      <formula>NOT(ISERROR(SEARCH("Catastrófico",M80)))</formula>
    </cfRule>
    <cfRule type="containsText" dxfId="242" priority="116" operator="containsText" text="Moderado">
      <formula>NOT(ISERROR(SEARCH("Moderado",M80)))</formula>
    </cfRule>
    <cfRule type="containsText" dxfId="241" priority="115" operator="containsText" text="Alta">
      <formula>NOT(ISERROR(SEARCH("Alta",M80)))</formula>
    </cfRule>
    <cfRule type="containsText" dxfId="240" priority="117" operator="containsText" text="Menor">
      <formula>NOT(ISERROR(SEARCH("Menor",M80)))</formula>
    </cfRule>
    <cfRule type="containsText" dxfId="239" priority="114" operator="containsText" text="Mayor">
      <formula>NOT(ISERROR(SEARCH("Mayor",M80)))</formula>
    </cfRule>
  </conditionalFormatting>
  <conditionalFormatting sqref="N50">
    <cfRule type="containsText" dxfId="238" priority="158" operator="containsText" text="Extremo">
      <formula>NOT(ISERROR(SEARCH("Extremo",N50)))</formula>
    </cfRule>
    <cfRule type="containsText" dxfId="237" priority="159" operator="containsText" text="Alto">
      <formula>NOT(ISERROR(SEARCH("Alto",N50)))</formula>
    </cfRule>
    <cfRule type="containsText" dxfId="236" priority="160" operator="containsText" text="Bajo">
      <formula>NOT(ISERROR(SEARCH("Bajo",N50)))</formula>
    </cfRule>
    <cfRule type="containsText" dxfId="235" priority="161" operator="containsText" text="Moderado">
      <formula>NOT(ISERROR(SEARCH("Moderado",N50)))</formula>
    </cfRule>
  </conditionalFormatting>
  <conditionalFormatting sqref="N70">
    <cfRule type="containsText" dxfId="234" priority="349" operator="containsText" text="Alto">
      <formula>NOT(ISERROR(SEARCH("Alto",N70)))</formula>
    </cfRule>
    <cfRule type="containsText" dxfId="233" priority="350" operator="containsText" text="Bajo">
      <formula>NOT(ISERROR(SEARCH("Bajo",N70)))</formula>
    </cfRule>
    <cfRule type="containsText" dxfId="232" priority="351" operator="containsText" text="Moderado">
      <formula>NOT(ISERROR(SEARCH("Moderado",N70)))</formula>
    </cfRule>
    <cfRule type="containsText" dxfId="231" priority="348" operator="containsText" text="Extremo">
      <formula>NOT(ISERROR(SEARCH("Extremo",N70)))</formula>
    </cfRule>
  </conditionalFormatting>
  <conditionalFormatting sqref="N80 N90 N100 N110">
    <cfRule type="containsText" dxfId="230" priority="119" operator="containsText" text="Extremo">
      <formula>NOT(ISERROR(SEARCH("Extremo",N80)))</formula>
    </cfRule>
    <cfRule type="containsText" dxfId="229" priority="120" operator="containsText" text="Alto">
      <formula>NOT(ISERROR(SEARCH("Alto",N80)))</formula>
    </cfRule>
    <cfRule type="containsText" dxfId="228" priority="122" operator="containsText" text="Moderado">
      <formula>NOT(ISERROR(SEARCH("Moderado",N80)))</formula>
    </cfRule>
    <cfRule type="containsText" dxfId="227" priority="121" operator="containsText" text="Bajo">
      <formula>NOT(ISERROR(SEARCH("Bajo",N80)))</formula>
    </cfRule>
  </conditionalFormatting>
  <conditionalFormatting sqref="N8:O8">
    <cfRule type="containsText" dxfId="226" priority="170" operator="containsText" text="4- Moderado">
      <formula>NOT(ISERROR(SEARCH("4- Moderado",N8)))</formula>
    </cfRule>
    <cfRule type="containsText" dxfId="225" priority="171" operator="containsText" text="3- Bajo">
      <formula>NOT(ISERROR(SEARCH("3- Bajo",N8)))</formula>
    </cfRule>
    <cfRule type="containsText" dxfId="224" priority="172" operator="containsText" text="4- Bajo">
      <formula>NOT(ISERROR(SEARCH("4- Bajo",N8)))</formula>
    </cfRule>
    <cfRule type="containsText" dxfId="223" priority="173" operator="containsText" text="1- Bajo">
      <formula>NOT(ISERROR(SEARCH("1- Bajo",N8)))</formula>
    </cfRule>
    <cfRule type="containsText" dxfId="222" priority="169" operator="containsText" text="6- Moderado">
      <formula>NOT(ISERROR(SEARCH("6- Moderado",N8)))</formula>
    </cfRule>
    <cfRule type="containsText" dxfId="221" priority="168" operator="containsText" text="3- Moderado">
      <formula>NOT(ISERROR(SEARCH("3- Moderado",N8)))</formula>
    </cfRule>
  </conditionalFormatting>
  <conditionalFormatting sqref="N10:O10 N20:O20">
    <cfRule type="containsText" dxfId="220" priority="1480" operator="containsText" text="Extremo">
      <formula>NOT(ISERROR(SEARCH("Extremo",N10)))</formula>
    </cfRule>
    <cfRule type="containsText" dxfId="219" priority="1481" operator="containsText" text="Alto">
      <formula>NOT(ISERROR(SEARCH("Alto",N10)))</formula>
    </cfRule>
    <cfRule type="containsText" dxfId="218" priority="1482" operator="containsText" text="Bajo">
      <formula>NOT(ISERROR(SEARCH("Bajo",N10)))</formula>
    </cfRule>
    <cfRule type="containsText" dxfId="217" priority="1483" operator="containsText" text="Moderado">
      <formula>NOT(ISERROR(SEARCH("Moderado",N10)))</formula>
    </cfRule>
  </conditionalFormatting>
  <conditionalFormatting sqref="N30:O30 N40">
    <cfRule type="containsText" dxfId="216" priority="636" operator="containsText" text="Extremo">
      <formula>NOT(ISERROR(SEARCH("Extremo",N30)))</formula>
    </cfRule>
    <cfRule type="containsText" dxfId="215" priority="639" operator="containsText" text="Moderado">
      <formula>NOT(ISERROR(SEARCH("Moderado",N30)))</formula>
    </cfRule>
    <cfRule type="containsText" dxfId="214" priority="638" operator="containsText" text="Bajo">
      <formula>NOT(ISERROR(SEARCH("Bajo",N30)))</formula>
    </cfRule>
    <cfRule type="containsText" dxfId="213" priority="637" operator="containsText" text="Alto">
      <formula>NOT(ISERROR(SEARCH("Alto",N30)))</formula>
    </cfRule>
  </conditionalFormatting>
  <dataValidations count="1">
    <dataValidation type="list" allowBlank="1" showInputMessage="1" showErrorMessage="1" sqref="I80:J1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33"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632" operator="containsText" id="{3021BAA8-747A-4B80-B6A0-AF1A14F7983E}">
            <xm:f>NOT(ISERROR(SEARCH('8- Políticas de Administración '!$B$5,H30)))</xm:f>
            <xm:f>'8- Políticas de Administración '!$B$5</xm:f>
            <x14:dxf>
              <font>
                <color rgb="FF006100"/>
              </font>
              <fill>
                <patternFill>
                  <bgColor rgb="FFC6EFCE"/>
                </patternFill>
              </fill>
            </x14:dxf>
          </x14:cfRule>
          <xm:sqref>H30 H40</xm:sqref>
        </x14:conditionalFormatting>
        <x14:conditionalFormatting xmlns:xm="http://schemas.microsoft.com/office/excel/2006/main">
          <x14:cfRule type="containsText" priority="155" operator="containsText" id="{4BB0CFDE-CF98-4C75-B350-900D02045E20}">
            <xm:f>NOT(ISERROR(SEARCH('8- Políticas de Administración '!$B$5,H50)))</xm:f>
            <xm:f>'8- Políticas de Administración '!$B$5</xm:f>
            <x14:dxf>
              <font>
                <color rgb="FF9C0006"/>
              </font>
              <fill>
                <patternFill>
                  <bgColor rgb="FFFFC7CE"/>
                </patternFill>
              </fill>
            </x14:dxf>
          </x14:cfRule>
          <x14:cfRule type="containsText" priority="154" operator="containsText" id="{6A0F235F-8361-465C-8AE6-0C9682E4F4D3}">
            <xm:f>NOT(ISERROR(SEARCH('8- Políticas de Administración '!$B$5,H50)))</xm:f>
            <xm:f>'8- Políticas de Administración '!$B$5</xm:f>
            <x14:dxf>
              <font>
                <color rgb="FF006100"/>
              </font>
              <fill>
                <patternFill>
                  <bgColor rgb="FFC6EFCE"/>
                </patternFill>
              </fill>
            </x14:dxf>
          </x14:cfRule>
          <xm:sqref>H50 H60</xm:sqref>
        </x14:conditionalFormatting>
        <x14:conditionalFormatting xmlns:xm="http://schemas.microsoft.com/office/excel/2006/main">
          <x14:cfRule type="containsText" priority="345" operator="containsText" id="{67565E7B-28B1-4A9A-831D-D3244E018B7D}">
            <xm:f>NOT(ISERROR(SEARCH('8- Políticas de Administración '!$B$5,H70)))</xm:f>
            <xm:f>'8- Políticas de Administración '!$B$5</xm:f>
            <x14:dxf>
              <font>
                <color rgb="FF9C0006"/>
              </font>
              <fill>
                <patternFill>
                  <bgColor rgb="FFFFC7CE"/>
                </patternFill>
              </fill>
            </x14:dxf>
          </x14:cfRule>
          <x14:cfRule type="containsText" priority="344" operator="containsText" id="{11D1C3EE-87E8-41ED-9705-AB190DD1E190}">
            <xm:f>NOT(ISERROR(SEARCH('8- Políticas de Administración '!$B$5,H70)))</xm:f>
            <xm:f>'8- Políticas de Administración '!$B$5</xm:f>
            <x14:dxf>
              <font>
                <color rgb="FF006100"/>
              </font>
              <fill>
                <patternFill>
                  <bgColor rgb="FFC6EFCE"/>
                </patternFill>
              </fill>
            </x14:dxf>
          </x14:cfRule>
          <xm:sqref>H70</xm:sqref>
        </x14:conditionalFormatting>
        <x14:conditionalFormatting xmlns:xm="http://schemas.microsoft.com/office/excel/2006/main">
          <x14:cfRule type="containsText" priority="110" operator="containsText" id="{0A12664C-0D24-4483-A4EA-AA589F7832E1}">
            <xm:f>NOT(ISERROR(SEARCH(#REF!,H80)))</xm:f>
            <xm:f>#REF!</xm:f>
            <x14:dxf>
              <font>
                <color rgb="FF9C0006"/>
              </font>
              <fill>
                <patternFill>
                  <bgColor rgb="FFFFC7CE"/>
                </patternFill>
              </fill>
            </x14:dxf>
          </x14:cfRule>
          <x14:cfRule type="containsText" priority="109" operator="containsText" id="{CFDF689C-DB50-45D4-88F4-485615208F6C}">
            <xm:f>NOT(ISERROR(SEARCH(#REF!,H80)))</xm:f>
            <xm:f>#REF!</xm:f>
            <x14:dxf>
              <font>
                <color rgb="FF006100"/>
              </font>
              <fill>
                <patternFill>
                  <bgColor rgb="FFC6EFCE"/>
                </patternFill>
              </fill>
            </x14:dxf>
          </x14:cfRule>
          <xm:sqref>H80</xm:sqref>
        </x14:conditionalFormatting>
        <x14:conditionalFormatting xmlns:xm="http://schemas.microsoft.com/office/excel/2006/main">
          <x14:cfRule type="containsText" priority="81" operator="containsText" id="{3B7EB96F-D489-4735-9262-1676DE49E5E8}">
            <xm:f>NOT(ISERROR(SEARCH(#REF!,H90)))</xm:f>
            <xm:f>#REF!</xm:f>
            <x14:dxf>
              <font>
                <color rgb="FF006100"/>
              </font>
              <fill>
                <patternFill>
                  <bgColor rgb="FFC6EFCE"/>
                </patternFill>
              </fill>
            </x14:dxf>
          </x14:cfRule>
          <x14:cfRule type="containsText" priority="82" operator="containsText" id="{68F110B8-E47C-4E8F-A377-38FABF2FD5E5}">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53" operator="containsText" id="{5E7FC39C-0602-4888-B854-BAA875F9795A}">
            <xm:f>NOT(ISERROR(SEARCH(#REF!,H100)))</xm:f>
            <xm:f>#REF!</xm:f>
            <x14:dxf>
              <font>
                <color rgb="FF006100"/>
              </font>
              <fill>
                <patternFill>
                  <bgColor rgb="FFC6EFCE"/>
                </patternFill>
              </fill>
            </x14:dxf>
          </x14:cfRule>
          <x14:cfRule type="containsText" priority="54" operator="containsText" id="{3831366C-BC9C-467D-898C-066AEE31B3C7}">
            <xm:f>NOT(ISERROR(SEARCH(#REF!,H100)))</xm:f>
            <xm:f>#REF!</xm:f>
            <x14:dxf>
              <font>
                <color rgb="FF9C0006"/>
              </font>
              <fill>
                <patternFill>
                  <bgColor rgb="FFFFC7CE"/>
                </patternFill>
              </fill>
            </x14:dxf>
          </x14:cfRule>
          <xm:sqref>H100</xm:sqref>
        </x14:conditionalFormatting>
        <x14:conditionalFormatting xmlns:xm="http://schemas.microsoft.com/office/excel/2006/main">
          <x14:cfRule type="containsText" priority="26" operator="containsText" id="{0613FC84-92A9-43FE-B402-7A5516482DB7}">
            <xm:f>NOT(ISERROR(SEARCH(#REF!,H110)))</xm:f>
            <xm:f>#REF!</xm:f>
            <x14:dxf>
              <font>
                <color rgb="FF9C0006"/>
              </font>
              <fill>
                <patternFill>
                  <bgColor rgb="FFFFC7CE"/>
                </patternFill>
              </fill>
            </x14:dxf>
          </x14:cfRule>
          <x14:cfRule type="containsText" priority="25" operator="containsText" id="{20C3D334-942F-4773-84EF-48EFD93F7448}">
            <xm:f>NOT(ISERROR(SEARCH(#REF!,H110)))</xm:f>
            <xm:f>#REF!</xm:f>
            <x14:dxf>
              <font>
                <color rgb="FF006100"/>
              </font>
              <fill>
                <patternFill>
                  <bgColor rgb="FFC6EFCE"/>
                </patternFill>
              </fill>
            </x14:dxf>
          </x14:cfRule>
          <xm:sqref>H110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I70:I79</xm:sqref>
        </x14:dataValidation>
        <x14:dataValidation type="list" allowBlank="1" showInputMessage="1" showErrorMessage="1" xr:uid="{00000000-0002-0000-0500-000002000000}">
          <x14:formula1>
            <xm:f>IF(I70='8- Políticas de Administración '!$C$16,'8- Políticas de Administración '!$C$17:$C$21,IF(I70='8- Políticas de Administración '!$C$24,'8- Políticas de Administración '!$C$25:$C$29,IF(I70='8- Políticas de Administración '!$C$32,'8- Políticas de Administración '!$C$33:$C$37,IF(I70='8- Políticas de Administración '!$C$40,'8- Políticas de Administración '!$C$41:$C$45,IF(I70='8- Políticas de Administración '!$C$48,'8- Políticas de Administración '!$C$49:$C$53,IF(I70='8- Políticas de Administración '!$C$56,'8- Políticas de Administración '!$C$57:$C$61))))))</xm:f>
          </x14:formula1>
          <xm:sqref>J70:J79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09"/>
  <sheetViews>
    <sheetView showGridLines="0" topLeftCell="A43" zoomScale="70" zoomScaleNormal="70" zoomScalePageLayoutView="70" workbookViewId="0">
      <selection activeCell="B50" sqref="B50:B59"/>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86"/>
      <c r="B1" s="487"/>
      <c r="C1" s="488"/>
      <c r="D1" s="47"/>
      <c r="E1" s="482" t="s">
        <v>347</v>
      </c>
      <c r="F1" s="483"/>
      <c r="G1" s="483"/>
      <c r="H1" s="483"/>
      <c r="I1" s="483"/>
      <c r="J1" s="483"/>
      <c r="K1" s="483"/>
      <c r="L1" s="483"/>
      <c r="M1" s="483"/>
      <c r="N1" s="483"/>
      <c r="O1" s="483"/>
      <c r="P1" s="483"/>
      <c r="Q1" s="483"/>
      <c r="R1" s="483"/>
      <c r="S1" s="483"/>
      <c r="T1" s="483"/>
      <c r="U1" s="483"/>
      <c r="V1" s="48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89"/>
      <c r="B2" s="454"/>
      <c r="C2" s="490"/>
      <c r="D2" s="47"/>
      <c r="E2" s="484"/>
      <c r="F2" s="485"/>
      <c r="G2" s="485"/>
      <c r="H2" s="485"/>
      <c r="I2" s="485"/>
      <c r="J2" s="485"/>
      <c r="K2" s="485"/>
      <c r="L2" s="485"/>
      <c r="M2" s="485"/>
      <c r="N2" s="485"/>
      <c r="O2" s="485"/>
      <c r="P2" s="485"/>
      <c r="Q2" s="485"/>
      <c r="R2" s="485"/>
      <c r="S2" s="485"/>
      <c r="T2" s="485"/>
      <c r="U2" s="485"/>
      <c r="V2" s="48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9"/>
      <c r="B3" s="454"/>
      <c r="C3" s="490"/>
      <c r="D3" s="156"/>
      <c r="E3" s="484"/>
      <c r="F3" s="485"/>
      <c r="G3" s="485"/>
      <c r="H3" s="485"/>
      <c r="I3" s="485"/>
      <c r="J3" s="485"/>
      <c r="K3" s="485"/>
      <c r="L3" s="485"/>
      <c r="M3" s="485"/>
      <c r="N3" s="485"/>
      <c r="O3" s="485"/>
      <c r="P3" s="485"/>
      <c r="Q3" s="485"/>
      <c r="R3" s="485"/>
      <c r="S3" s="485"/>
      <c r="T3" s="485"/>
      <c r="U3" s="485"/>
      <c r="V3" s="48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5" t="s">
        <v>267</v>
      </c>
      <c r="B4" s="455"/>
      <c r="C4" s="481" t="s">
        <v>4</v>
      </c>
      <c r="D4" s="481"/>
      <c r="E4" s="481"/>
      <c r="F4" s="481"/>
      <c r="G4" s="481"/>
      <c r="H4" s="481"/>
      <c r="I4" s="481"/>
      <c r="J4" s="481"/>
      <c r="K4" s="481"/>
      <c r="L4" s="481"/>
      <c r="M4" s="481"/>
      <c r="N4" s="481"/>
      <c r="O4" s="481"/>
      <c r="P4" s="481"/>
      <c r="Q4" s="481"/>
      <c r="R4" s="481"/>
      <c r="S4" s="481"/>
      <c r="T4" s="481"/>
      <c r="U4" s="481"/>
      <c r="V4" s="481"/>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5" t="s">
        <v>268</v>
      </c>
      <c r="B5" s="455"/>
      <c r="C5" s="480" t="s">
        <v>35</v>
      </c>
      <c r="D5" s="480"/>
      <c r="E5" s="480"/>
      <c r="F5" s="480"/>
      <c r="G5" s="480"/>
      <c r="H5" s="480"/>
      <c r="I5" s="480"/>
      <c r="J5" s="480"/>
      <c r="K5" s="480"/>
      <c r="L5" s="480"/>
      <c r="M5" s="480"/>
      <c r="N5" s="480"/>
      <c r="O5" s="480"/>
      <c r="P5" s="480"/>
      <c r="Q5" s="480"/>
      <c r="R5" s="480"/>
      <c r="S5" s="480"/>
      <c r="T5" s="480"/>
      <c r="U5" s="480"/>
      <c r="V5" s="48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5" t="s">
        <v>269</v>
      </c>
      <c r="B6" s="455"/>
      <c r="C6" s="481" t="s">
        <v>522</v>
      </c>
      <c r="D6" s="481"/>
      <c r="E6" s="481"/>
      <c r="F6" s="481"/>
      <c r="G6" s="481"/>
      <c r="H6" s="481"/>
      <c r="I6" s="481"/>
      <c r="J6" s="481"/>
      <c r="K6" s="481"/>
      <c r="L6" s="481"/>
      <c r="M6" s="481"/>
      <c r="N6" s="481"/>
      <c r="O6" s="481"/>
      <c r="P6" s="481"/>
      <c r="Q6" s="481"/>
      <c r="R6" s="481"/>
      <c r="S6" s="481"/>
      <c r="T6" s="481"/>
      <c r="U6" s="481"/>
      <c r="V6" s="481"/>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91" t="s">
        <v>270</v>
      </c>
      <c r="B7" s="491"/>
      <c r="C7" s="491"/>
      <c r="D7" s="492" t="s">
        <v>348</v>
      </c>
      <c r="E7" s="465"/>
      <c r="F7" s="465"/>
      <c r="G7" s="465"/>
      <c r="H7" s="465"/>
      <c r="I7" s="465"/>
      <c r="J7" s="465"/>
      <c r="K7" s="465"/>
      <c r="L7" s="465"/>
      <c r="M7" s="465"/>
      <c r="N7" s="465"/>
      <c r="O7" s="465"/>
      <c r="P7" s="465"/>
      <c r="Q7" s="465"/>
      <c r="R7" s="466"/>
      <c r="S7" s="132"/>
      <c r="T7" s="491" t="s">
        <v>349</v>
      </c>
      <c r="U7" s="491"/>
      <c r="V7" s="49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93" t="s">
        <v>275</v>
      </c>
      <c r="B8" s="494" t="s">
        <v>350</v>
      </c>
      <c r="C8" s="496" t="s">
        <v>271</v>
      </c>
      <c r="D8" s="498" t="s">
        <v>351</v>
      </c>
      <c r="E8" s="500" t="s">
        <v>242</v>
      </c>
      <c r="F8" s="501" t="s">
        <v>352</v>
      </c>
      <c r="G8" s="502"/>
      <c r="H8" s="502"/>
      <c r="I8" s="502"/>
      <c r="J8" s="502"/>
      <c r="K8" s="503"/>
      <c r="L8" s="501" t="s">
        <v>353</v>
      </c>
      <c r="M8" s="502"/>
      <c r="N8" s="502"/>
      <c r="O8" s="502"/>
      <c r="P8" s="502"/>
      <c r="Q8" s="502"/>
      <c r="R8" s="502"/>
      <c r="S8" s="503"/>
      <c r="T8" s="61"/>
      <c r="U8" s="62"/>
      <c r="V8" s="90" t="s">
        <v>354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56"/>
      <c r="B9" s="495"/>
      <c r="C9" s="497"/>
      <c r="D9" s="499"/>
      <c r="E9" s="426"/>
      <c r="F9" s="52" t="s">
        <v>244</v>
      </c>
      <c r="G9" s="52" t="s">
        <v>246</v>
      </c>
      <c r="H9" s="52" t="s">
        <v>355</v>
      </c>
      <c r="I9" s="52" t="s">
        <v>248</v>
      </c>
      <c r="J9" s="128" t="s">
        <v>356</v>
      </c>
      <c r="K9" s="52" t="s">
        <v>254</v>
      </c>
      <c r="L9" s="52" t="s">
        <v>357</v>
      </c>
      <c r="M9" s="125" t="s">
        <v>251</v>
      </c>
      <c r="N9" s="52" t="s">
        <v>358</v>
      </c>
      <c r="O9" s="52" t="s">
        <v>359</v>
      </c>
      <c r="P9" s="52" t="s">
        <v>360</v>
      </c>
      <c r="Q9" s="52" t="s">
        <v>361</v>
      </c>
      <c r="R9" s="128" t="s">
        <v>356</v>
      </c>
      <c r="S9" s="52" t="s">
        <v>362</v>
      </c>
      <c r="T9" s="55" t="s">
        <v>256</v>
      </c>
      <c r="U9" s="55" t="s">
        <v>258</v>
      </c>
      <c r="V9" s="56" t="s">
        <v>363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1.75">
      <c r="A10" s="432">
        <f>'5- Identificación de Riesgos'!A10</f>
        <v>1</v>
      </c>
      <c r="B10" s="398" t="str">
        <f>'5- Identificación de Riesgos'!B10</f>
        <v xml:space="preserve">
Liquidación incorrecta de la nómina </v>
      </c>
      <c r="C10" s="174" t="str">
        <f>'5- Identificación de Riesgos'!D10</f>
        <v xml:space="preserve">
Generación de reprocesos en los pagos.</v>
      </c>
      <c r="D10" s="169"/>
      <c r="E10" s="288" t="s">
        <v>364</v>
      </c>
      <c r="F10" s="289" t="s">
        <v>365</v>
      </c>
      <c r="G10" s="289" t="s">
        <v>365</v>
      </c>
      <c r="H10" s="289" t="s">
        <v>365</v>
      </c>
      <c r="I10" s="289" t="s">
        <v>365</v>
      </c>
      <c r="J10" s="164">
        <f>COUNTIF(F10:I10,"SI")/4</f>
        <v>1</v>
      </c>
      <c r="K10" s="477">
        <f>AVERAGE(J10:J19)</f>
        <v>0.2</v>
      </c>
      <c r="L10" s="282" t="s">
        <v>292</v>
      </c>
      <c r="M10" s="268" t="s">
        <v>366</v>
      </c>
      <c r="N10" s="289" t="s">
        <v>365</v>
      </c>
      <c r="O10" s="289" t="s">
        <v>365</v>
      </c>
      <c r="P10" s="289" t="s">
        <v>367</v>
      </c>
      <c r="Q10" s="289" t="s">
        <v>365</v>
      </c>
      <c r="R10" s="164">
        <f>SUM(COUNTIF(N10,"SI")*25%,COUNTIF(O10,"SI")*40%,COUNTIF(P10,"SI")*25%,COUNTIF(Q10,"SI")*10%)</f>
        <v>0.75</v>
      </c>
      <c r="S10" s="477">
        <f>AVERAGE(R10:R19)</f>
        <v>7.4999999999999997E-2</v>
      </c>
      <c r="T10" s="39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1" t="str">
        <f>CONCATENATE(VLOOKUP((LEFT(T10,LEN(T10)-4)&amp;LEFT(U10,LEN(U10)-4)),'9- Matriz de Calor '!$D$18:$E$42,2,0)," - ",RIGHT(T10,1)*RIGHT(U10,1))</f>
        <v>Moderado - 3</v>
      </c>
    </row>
    <row r="11" spans="1:278" ht="39">
      <c r="A11" s="433"/>
      <c r="B11" s="399"/>
      <c r="C11" s="174" t="str">
        <f>'5- Identificación de Riesgos'!D11</f>
        <v>Inconformismos y aumento de PQRS por no pago o pago incorrecto de la nómina.</v>
      </c>
      <c r="D11" s="167"/>
      <c r="E11" s="290" t="s">
        <v>368</v>
      </c>
      <c r="F11" s="271" t="s">
        <v>365</v>
      </c>
      <c r="G11" s="271" t="s">
        <v>365</v>
      </c>
      <c r="H11" s="271" t="s">
        <v>365</v>
      </c>
      <c r="I11" s="271" t="s">
        <v>365</v>
      </c>
      <c r="J11" s="162">
        <f t="shared" ref="J11:J29" si="0">COUNTIF(F11:I11,"SI")/4</f>
        <v>1</v>
      </c>
      <c r="K11" s="478"/>
      <c r="L11" s="284"/>
      <c r="M11" s="269" t="s">
        <v>295</v>
      </c>
      <c r="N11" s="271" t="s">
        <v>295</v>
      </c>
      <c r="O11" s="271" t="s">
        <v>295</v>
      </c>
      <c r="P11" s="271" t="s">
        <v>295</v>
      </c>
      <c r="Q11" s="271" t="s">
        <v>295</v>
      </c>
      <c r="R11" s="162">
        <f t="shared" ref="R11:R29" si="1">SUM(COUNTIF(N11,"SI")*25%,COUNTIF(O11,"SI")*40%,COUNTIF(P11,"SI")*25%,COUNTIF(Q11,"SI")*10%)</f>
        <v>0</v>
      </c>
      <c r="S11" s="478"/>
      <c r="T11" s="396"/>
      <c r="U11" s="399"/>
      <c r="V11" s="402"/>
    </row>
    <row r="12" spans="1:278">
      <c r="A12" s="433"/>
      <c r="B12" s="399"/>
      <c r="C12" s="174" t="str">
        <f>'5- Identificación de Riesgos'!D12</f>
        <v> </v>
      </c>
      <c r="D12" s="167"/>
      <c r="E12" s="290" t="s">
        <v>295</v>
      </c>
      <c r="F12" s="271" t="s">
        <v>295</v>
      </c>
      <c r="G12" s="271" t="s">
        <v>295</v>
      </c>
      <c r="H12" s="271" t="s">
        <v>295</v>
      </c>
      <c r="I12" s="271" t="s">
        <v>295</v>
      </c>
      <c r="J12" s="162">
        <f t="shared" si="0"/>
        <v>0</v>
      </c>
      <c r="K12" s="478"/>
      <c r="L12" s="284"/>
      <c r="M12" s="269" t="s">
        <v>295</v>
      </c>
      <c r="N12" s="271" t="s">
        <v>295</v>
      </c>
      <c r="O12" s="271" t="s">
        <v>295</v>
      </c>
      <c r="P12" s="271" t="s">
        <v>295</v>
      </c>
      <c r="Q12" s="271" t="s">
        <v>295</v>
      </c>
      <c r="R12" s="162">
        <f t="shared" si="1"/>
        <v>0</v>
      </c>
      <c r="S12" s="478"/>
      <c r="T12" s="396"/>
      <c r="U12" s="399"/>
      <c r="V12" s="402"/>
    </row>
    <row r="13" spans="1:278">
      <c r="A13" s="433"/>
      <c r="B13" s="399"/>
      <c r="C13" s="174" t="str">
        <f>'5- Identificación de Riesgos'!D13</f>
        <v> </v>
      </c>
      <c r="D13" s="167"/>
      <c r="E13" s="290" t="s">
        <v>295</v>
      </c>
      <c r="F13" s="271" t="s">
        <v>295</v>
      </c>
      <c r="G13" s="271" t="s">
        <v>295</v>
      </c>
      <c r="H13" s="271" t="s">
        <v>295</v>
      </c>
      <c r="I13" s="271" t="s">
        <v>295</v>
      </c>
      <c r="J13" s="162">
        <f t="shared" si="0"/>
        <v>0</v>
      </c>
      <c r="K13" s="478"/>
      <c r="L13" s="284"/>
      <c r="M13" s="269" t="s">
        <v>295</v>
      </c>
      <c r="N13" s="271" t="s">
        <v>295</v>
      </c>
      <c r="O13" s="271" t="s">
        <v>295</v>
      </c>
      <c r="P13" s="271" t="s">
        <v>295</v>
      </c>
      <c r="Q13" s="271" t="s">
        <v>295</v>
      </c>
      <c r="R13" s="162">
        <f t="shared" si="1"/>
        <v>0</v>
      </c>
      <c r="S13" s="478"/>
      <c r="T13" s="396"/>
      <c r="U13" s="399"/>
      <c r="V13" s="402"/>
    </row>
    <row r="14" spans="1:278">
      <c r="A14" s="433"/>
      <c r="B14" s="399"/>
      <c r="C14" s="174" t="str">
        <f>'5- Identificación de Riesgos'!D14</f>
        <v> </v>
      </c>
      <c r="D14" s="167"/>
      <c r="E14" s="290" t="s">
        <v>295</v>
      </c>
      <c r="F14" s="271" t="s">
        <v>295</v>
      </c>
      <c r="G14" s="271" t="s">
        <v>295</v>
      </c>
      <c r="H14" s="271" t="s">
        <v>295</v>
      </c>
      <c r="I14" s="271" t="s">
        <v>295</v>
      </c>
      <c r="J14" s="162">
        <f t="shared" si="0"/>
        <v>0</v>
      </c>
      <c r="K14" s="478"/>
      <c r="L14" s="284"/>
      <c r="M14" s="269" t="s">
        <v>295</v>
      </c>
      <c r="N14" s="271" t="s">
        <v>295</v>
      </c>
      <c r="O14" s="271" t="s">
        <v>295</v>
      </c>
      <c r="P14" s="271" t="s">
        <v>295</v>
      </c>
      <c r="Q14" s="271" t="s">
        <v>295</v>
      </c>
      <c r="R14" s="162">
        <f t="shared" si="1"/>
        <v>0</v>
      </c>
      <c r="S14" s="478"/>
      <c r="T14" s="396"/>
      <c r="U14" s="399"/>
      <c r="V14" s="402"/>
    </row>
    <row r="15" spans="1:278">
      <c r="A15" s="433"/>
      <c r="B15" s="399"/>
      <c r="C15" s="174" t="str">
        <f>'5- Identificación de Riesgos'!D15</f>
        <v> </v>
      </c>
      <c r="D15" s="167"/>
      <c r="E15" s="290" t="s">
        <v>295</v>
      </c>
      <c r="F15" s="271" t="s">
        <v>295</v>
      </c>
      <c r="G15" s="271" t="s">
        <v>295</v>
      </c>
      <c r="H15" s="271" t="s">
        <v>295</v>
      </c>
      <c r="I15" s="271" t="s">
        <v>295</v>
      </c>
      <c r="J15" s="162">
        <f t="shared" si="0"/>
        <v>0</v>
      </c>
      <c r="K15" s="478"/>
      <c r="L15" s="284"/>
      <c r="M15" s="271" t="s">
        <v>295</v>
      </c>
      <c r="N15" s="271" t="s">
        <v>295</v>
      </c>
      <c r="O15" s="271" t="s">
        <v>295</v>
      </c>
      <c r="P15" s="271" t="s">
        <v>295</v>
      </c>
      <c r="Q15" s="271" t="s">
        <v>295</v>
      </c>
      <c r="R15" s="162">
        <f t="shared" si="1"/>
        <v>0</v>
      </c>
      <c r="S15" s="478"/>
      <c r="T15" s="396"/>
      <c r="U15" s="399"/>
      <c r="V15" s="402"/>
    </row>
    <row r="16" spans="1:278">
      <c r="A16" s="433"/>
      <c r="B16" s="399"/>
      <c r="C16" s="174" t="str">
        <f>'5- Identificación de Riesgos'!D16</f>
        <v> </v>
      </c>
      <c r="D16" s="167"/>
      <c r="E16" s="290" t="s">
        <v>295</v>
      </c>
      <c r="F16" s="271" t="s">
        <v>295</v>
      </c>
      <c r="G16" s="271" t="s">
        <v>295</v>
      </c>
      <c r="H16" s="271" t="s">
        <v>295</v>
      </c>
      <c r="I16" s="271" t="s">
        <v>295</v>
      </c>
      <c r="J16" s="162">
        <f t="shared" si="0"/>
        <v>0</v>
      </c>
      <c r="K16" s="478"/>
      <c r="L16" s="284"/>
      <c r="M16" s="271" t="s">
        <v>295</v>
      </c>
      <c r="N16" s="271" t="s">
        <v>295</v>
      </c>
      <c r="O16" s="271" t="s">
        <v>295</v>
      </c>
      <c r="P16" s="271" t="s">
        <v>295</v>
      </c>
      <c r="Q16" s="271" t="s">
        <v>295</v>
      </c>
      <c r="R16" s="162">
        <f t="shared" si="1"/>
        <v>0</v>
      </c>
      <c r="S16" s="478"/>
      <c r="T16" s="396"/>
      <c r="U16" s="399"/>
      <c r="V16" s="402"/>
    </row>
    <row r="17" spans="1:22">
      <c r="A17" s="433"/>
      <c r="B17" s="399"/>
      <c r="C17" s="174" t="str">
        <f>'5- Identificación de Riesgos'!D17</f>
        <v> </v>
      </c>
      <c r="D17" s="167"/>
      <c r="E17" s="290" t="s">
        <v>295</v>
      </c>
      <c r="F17" s="271" t="s">
        <v>295</v>
      </c>
      <c r="G17" s="271" t="s">
        <v>295</v>
      </c>
      <c r="H17" s="271" t="s">
        <v>295</v>
      </c>
      <c r="I17" s="271" t="s">
        <v>295</v>
      </c>
      <c r="J17" s="162">
        <f t="shared" si="0"/>
        <v>0</v>
      </c>
      <c r="K17" s="478"/>
      <c r="L17" s="284"/>
      <c r="M17" s="271" t="s">
        <v>295</v>
      </c>
      <c r="N17" s="271" t="s">
        <v>295</v>
      </c>
      <c r="O17" s="271" t="s">
        <v>295</v>
      </c>
      <c r="P17" s="271" t="s">
        <v>295</v>
      </c>
      <c r="Q17" s="271" t="s">
        <v>295</v>
      </c>
      <c r="R17" s="162">
        <f t="shared" si="1"/>
        <v>0</v>
      </c>
      <c r="S17" s="478"/>
      <c r="T17" s="396"/>
      <c r="U17" s="399"/>
      <c r="V17" s="402"/>
    </row>
    <row r="18" spans="1:22">
      <c r="A18" s="433"/>
      <c r="B18" s="399"/>
      <c r="C18" s="174" t="str">
        <f>'5- Identificación de Riesgos'!D18</f>
        <v> </v>
      </c>
      <c r="D18" s="167"/>
      <c r="E18" s="290" t="s">
        <v>295</v>
      </c>
      <c r="F18" s="271" t="s">
        <v>295</v>
      </c>
      <c r="G18" s="271" t="s">
        <v>295</v>
      </c>
      <c r="H18" s="271" t="s">
        <v>295</v>
      </c>
      <c r="I18" s="271" t="s">
        <v>295</v>
      </c>
      <c r="J18" s="162">
        <f t="shared" si="0"/>
        <v>0</v>
      </c>
      <c r="K18" s="478"/>
      <c r="L18" s="284"/>
      <c r="M18" s="271" t="s">
        <v>295</v>
      </c>
      <c r="N18" s="271" t="s">
        <v>295</v>
      </c>
      <c r="O18" s="271" t="s">
        <v>295</v>
      </c>
      <c r="P18" s="271" t="s">
        <v>295</v>
      </c>
      <c r="Q18" s="271" t="s">
        <v>295</v>
      </c>
      <c r="R18" s="162">
        <f t="shared" si="1"/>
        <v>0</v>
      </c>
      <c r="S18" s="478"/>
      <c r="T18" s="396"/>
      <c r="U18" s="399"/>
      <c r="V18" s="402"/>
    </row>
    <row r="19" spans="1:22">
      <c r="A19" s="434"/>
      <c r="B19" s="400"/>
      <c r="C19" s="174" t="str">
        <f>'5- Identificación de Riesgos'!D19</f>
        <v> </v>
      </c>
      <c r="D19" s="168"/>
      <c r="E19" s="291" t="s">
        <v>295</v>
      </c>
      <c r="F19" s="272" t="s">
        <v>295</v>
      </c>
      <c r="G19" s="272" t="s">
        <v>295</v>
      </c>
      <c r="H19" s="272" t="s">
        <v>295</v>
      </c>
      <c r="I19" s="272" t="s">
        <v>295</v>
      </c>
      <c r="J19" s="163">
        <f t="shared" si="0"/>
        <v>0</v>
      </c>
      <c r="K19" s="479"/>
      <c r="L19" s="286"/>
      <c r="M19" s="272" t="s">
        <v>295</v>
      </c>
      <c r="N19" s="272" t="s">
        <v>295</v>
      </c>
      <c r="O19" s="272" t="s">
        <v>295</v>
      </c>
      <c r="P19" s="272" t="s">
        <v>295</v>
      </c>
      <c r="Q19" s="272" t="s">
        <v>295</v>
      </c>
      <c r="R19" s="163">
        <f t="shared" si="1"/>
        <v>0</v>
      </c>
      <c r="S19" s="479"/>
      <c r="T19" s="397"/>
      <c r="U19" s="400"/>
      <c r="V19" s="403"/>
    </row>
    <row r="20" spans="1:22" ht="15" customHeight="1">
      <c r="A20" s="432">
        <f>'5- Identificación de Riesgos'!A20</f>
        <v>2</v>
      </c>
      <c r="B20" s="398" t="str">
        <f>'5- Identificación de Riesgos'!B20</f>
        <v xml:space="preserve">
Inclumplimiento del cronograma de la ejecución de los procesos de nómina.</v>
      </c>
      <c r="C20" s="174" t="str">
        <f>'5- Identificación de Riesgos'!D20</f>
        <v>Pago tardío de las obligaciones de  nómina  a  los servidores de la seccional.</v>
      </c>
      <c r="D20" s="169"/>
      <c r="E20" s="290" t="s">
        <v>369</v>
      </c>
      <c r="F20" s="271" t="s">
        <v>365</v>
      </c>
      <c r="G20" s="271" t="s">
        <v>365</v>
      </c>
      <c r="H20" s="271" t="s">
        <v>365</v>
      </c>
      <c r="I20" s="271" t="s">
        <v>365</v>
      </c>
      <c r="J20" s="164">
        <f t="shared" si="0"/>
        <v>1</v>
      </c>
      <c r="K20" s="477">
        <f>AVERAGE(J20:J29)</f>
        <v>0.2</v>
      </c>
      <c r="L20" s="284" t="s">
        <v>292</v>
      </c>
      <c r="M20" s="271" t="s">
        <v>295</v>
      </c>
      <c r="N20" s="271" t="s">
        <v>295</v>
      </c>
      <c r="O20" s="271" t="s">
        <v>295</v>
      </c>
      <c r="P20" s="271" t="s">
        <v>295</v>
      </c>
      <c r="Q20" s="271" t="s">
        <v>295</v>
      </c>
      <c r="R20" s="164">
        <f t="shared" si="1"/>
        <v>0</v>
      </c>
      <c r="S20" s="477">
        <f t="shared" ref="S20" si="2">AVERAGE(R20:R29)</f>
        <v>0</v>
      </c>
      <c r="T20" s="39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1" t="str">
        <f>CONCATENATE(VLOOKUP((LEFT(T20,LEN(T20)-4)&amp;LEFT(U20,LEN(U20)-4)),'9- Matriz de Calor '!$D$18:$E$42,2,0)," - ",RIGHT(T20,1)*RIGHT(U20,1))</f>
        <v>Moderado - 3</v>
      </c>
    </row>
    <row r="21" spans="1:22" ht="64.5">
      <c r="A21" s="433"/>
      <c r="B21" s="399"/>
      <c r="C21" s="174" t="str">
        <f>'5- Identificación de Riesgos'!D21</f>
        <v> </v>
      </c>
      <c r="D21" s="167"/>
      <c r="E21" s="290" t="s">
        <v>370</v>
      </c>
      <c r="F21" s="271" t="s">
        <v>365</v>
      </c>
      <c r="G21" s="271" t="s">
        <v>365</v>
      </c>
      <c r="H21" s="271" t="s">
        <v>365</v>
      </c>
      <c r="I21" s="271" t="s">
        <v>365</v>
      </c>
      <c r="J21" s="162">
        <f t="shared" si="0"/>
        <v>1</v>
      </c>
      <c r="K21" s="478"/>
      <c r="L21" s="284">
        <v>0</v>
      </c>
      <c r="M21" s="271" t="s">
        <v>295</v>
      </c>
      <c r="N21" s="271" t="s">
        <v>295</v>
      </c>
      <c r="O21" s="271" t="s">
        <v>295</v>
      </c>
      <c r="P21" s="271" t="s">
        <v>295</v>
      </c>
      <c r="Q21" s="271" t="s">
        <v>295</v>
      </c>
      <c r="R21" s="162">
        <f t="shared" si="1"/>
        <v>0</v>
      </c>
      <c r="S21" s="478"/>
      <c r="T21" s="396"/>
      <c r="U21" s="399"/>
      <c r="V21" s="402"/>
    </row>
    <row r="22" spans="1:22">
      <c r="A22" s="433"/>
      <c r="B22" s="399"/>
      <c r="C22" s="174" t="str">
        <f>'5- Identificación de Riesgos'!D22</f>
        <v> </v>
      </c>
      <c r="D22" s="167"/>
      <c r="E22" s="290" t="s">
        <v>295</v>
      </c>
      <c r="F22" s="271" t="s">
        <v>295</v>
      </c>
      <c r="G22" s="271" t="s">
        <v>295</v>
      </c>
      <c r="H22" s="271" t="s">
        <v>295</v>
      </c>
      <c r="I22" s="271" t="s">
        <v>295</v>
      </c>
      <c r="J22" s="162">
        <f t="shared" si="0"/>
        <v>0</v>
      </c>
      <c r="K22" s="478"/>
      <c r="L22" s="284">
        <v>0</v>
      </c>
      <c r="M22" s="271" t="s">
        <v>295</v>
      </c>
      <c r="N22" s="271" t="s">
        <v>295</v>
      </c>
      <c r="O22" s="271" t="s">
        <v>295</v>
      </c>
      <c r="P22" s="271" t="s">
        <v>295</v>
      </c>
      <c r="Q22" s="271" t="s">
        <v>295</v>
      </c>
      <c r="R22" s="162">
        <f t="shared" si="1"/>
        <v>0</v>
      </c>
      <c r="S22" s="478"/>
      <c r="T22" s="396"/>
      <c r="U22" s="399"/>
      <c r="V22" s="402"/>
    </row>
    <row r="23" spans="1:22">
      <c r="A23" s="433"/>
      <c r="B23" s="399"/>
      <c r="C23" s="174" t="str">
        <f>'5- Identificación de Riesgos'!D23</f>
        <v> </v>
      </c>
      <c r="D23" s="167"/>
      <c r="E23" s="290" t="s">
        <v>295</v>
      </c>
      <c r="F23" s="271" t="s">
        <v>295</v>
      </c>
      <c r="G23" s="271" t="s">
        <v>295</v>
      </c>
      <c r="H23" s="271" t="s">
        <v>295</v>
      </c>
      <c r="I23" s="271" t="s">
        <v>295</v>
      </c>
      <c r="J23" s="162">
        <f t="shared" si="0"/>
        <v>0</v>
      </c>
      <c r="K23" s="478"/>
      <c r="L23" s="284">
        <v>0</v>
      </c>
      <c r="M23" s="271" t="s">
        <v>295</v>
      </c>
      <c r="N23" s="271" t="s">
        <v>295</v>
      </c>
      <c r="O23" s="271" t="s">
        <v>295</v>
      </c>
      <c r="P23" s="271" t="s">
        <v>295</v>
      </c>
      <c r="Q23" s="271" t="s">
        <v>295</v>
      </c>
      <c r="R23" s="162">
        <f t="shared" si="1"/>
        <v>0</v>
      </c>
      <c r="S23" s="478"/>
      <c r="T23" s="396"/>
      <c r="U23" s="399"/>
      <c r="V23" s="402"/>
    </row>
    <row r="24" spans="1:22" ht="15.75" customHeight="1">
      <c r="A24" s="433"/>
      <c r="B24" s="399"/>
      <c r="C24" s="174" t="str">
        <f>'5- Identificación de Riesgos'!D24</f>
        <v> </v>
      </c>
      <c r="D24" s="167"/>
      <c r="E24" s="284" t="s">
        <v>295</v>
      </c>
      <c r="F24" s="271" t="s">
        <v>295</v>
      </c>
      <c r="G24" s="271" t="s">
        <v>295</v>
      </c>
      <c r="H24" s="271" t="s">
        <v>295</v>
      </c>
      <c r="I24" s="271" t="s">
        <v>295</v>
      </c>
      <c r="J24" s="162">
        <f t="shared" si="0"/>
        <v>0</v>
      </c>
      <c r="K24" s="478"/>
      <c r="L24" s="284">
        <v>0</v>
      </c>
      <c r="M24" s="271" t="s">
        <v>295</v>
      </c>
      <c r="N24" s="271" t="s">
        <v>295</v>
      </c>
      <c r="O24" s="271" t="s">
        <v>295</v>
      </c>
      <c r="P24" s="271" t="s">
        <v>295</v>
      </c>
      <c r="Q24" s="271" t="s">
        <v>295</v>
      </c>
      <c r="R24" s="162">
        <f t="shared" si="1"/>
        <v>0</v>
      </c>
      <c r="S24" s="478"/>
      <c r="T24" s="396"/>
      <c r="U24" s="399"/>
      <c r="V24" s="402"/>
    </row>
    <row r="25" spans="1:22">
      <c r="A25" s="433"/>
      <c r="B25" s="399"/>
      <c r="C25" s="174" t="str">
        <f>'5- Identificación de Riesgos'!D25</f>
        <v> </v>
      </c>
      <c r="D25" s="167"/>
      <c r="E25" s="290" t="s">
        <v>295</v>
      </c>
      <c r="F25" s="271" t="s">
        <v>295</v>
      </c>
      <c r="G25" s="271" t="s">
        <v>295</v>
      </c>
      <c r="H25" s="271" t="s">
        <v>295</v>
      </c>
      <c r="I25" s="271" t="s">
        <v>295</v>
      </c>
      <c r="J25" s="162">
        <f t="shared" si="0"/>
        <v>0</v>
      </c>
      <c r="K25" s="478"/>
      <c r="L25" s="284">
        <v>0</v>
      </c>
      <c r="M25" s="271" t="s">
        <v>295</v>
      </c>
      <c r="N25" s="271" t="s">
        <v>295</v>
      </c>
      <c r="O25" s="271" t="s">
        <v>295</v>
      </c>
      <c r="P25" s="271" t="s">
        <v>295</v>
      </c>
      <c r="Q25" s="271" t="s">
        <v>295</v>
      </c>
      <c r="R25" s="162">
        <f t="shared" si="1"/>
        <v>0</v>
      </c>
      <c r="S25" s="478"/>
      <c r="T25" s="396"/>
      <c r="U25" s="399"/>
      <c r="V25" s="402"/>
    </row>
    <row r="26" spans="1:22">
      <c r="A26" s="433"/>
      <c r="B26" s="399"/>
      <c r="C26" s="174" t="str">
        <f>'5- Identificación de Riesgos'!D26</f>
        <v> </v>
      </c>
      <c r="D26" s="167"/>
      <c r="E26" s="290" t="s">
        <v>295</v>
      </c>
      <c r="F26" s="271" t="s">
        <v>295</v>
      </c>
      <c r="G26" s="271" t="s">
        <v>295</v>
      </c>
      <c r="H26" s="271" t="s">
        <v>295</v>
      </c>
      <c r="I26" s="271" t="s">
        <v>295</v>
      </c>
      <c r="J26" s="162">
        <f t="shared" si="0"/>
        <v>0</v>
      </c>
      <c r="K26" s="478"/>
      <c r="L26" s="284">
        <v>0</v>
      </c>
      <c r="M26" s="271" t="s">
        <v>295</v>
      </c>
      <c r="N26" s="271" t="s">
        <v>295</v>
      </c>
      <c r="O26" s="271" t="s">
        <v>295</v>
      </c>
      <c r="P26" s="271" t="s">
        <v>295</v>
      </c>
      <c r="Q26" s="271" t="s">
        <v>295</v>
      </c>
      <c r="R26" s="162">
        <f t="shared" si="1"/>
        <v>0</v>
      </c>
      <c r="S26" s="478"/>
      <c r="T26" s="396"/>
      <c r="U26" s="399"/>
      <c r="V26" s="402"/>
    </row>
    <row r="27" spans="1:22">
      <c r="A27" s="433"/>
      <c r="B27" s="399"/>
      <c r="C27" s="174" t="str">
        <f>'5- Identificación de Riesgos'!D27</f>
        <v> </v>
      </c>
      <c r="D27" s="167"/>
      <c r="E27" s="290" t="s">
        <v>295</v>
      </c>
      <c r="F27" s="271" t="s">
        <v>295</v>
      </c>
      <c r="G27" s="271" t="s">
        <v>295</v>
      </c>
      <c r="H27" s="271" t="s">
        <v>295</v>
      </c>
      <c r="I27" s="271" t="s">
        <v>295</v>
      </c>
      <c r="J27" s="162">
        <f t="shared" si="0"/>
        <v>0</v>
      </c>
      <c r="K27" s="478"/>
      <c r="L27" s="284">
        <v>0</v>
      </c>
      <c r="M27" s="271" t="s">
        <v>295</v>
      </c>
      <c r="N27" s="271" t="s">
        <v>295</v>
      </c>
      <c r="O27" s="271" t="s">
        <v>295</v>
      </c>
      <c r="P27" s="271" t="s">
        <v>295</v>
      </c>
      <c r="Q27" s="271" t="s">
        <v>295</v>
      </c>
      <c r="R27" s="162">
        <f t="shared" si="1"/>
        <v>0</v>
      </c>
      <c r="S27" s="478"/>
      <c r="T27" s="396"/>
      <c r="U27" s="399"/>
      <c r="V27" s="402"/>
    </row>
    <row r="28" spans="1:22">
      <c r="A28" s="433"/>
      <c r="B28" s="399"/>
      <c r="C28" s="174" t="str">
        <f>'5- Identificación de Riesgos'!D28</f>
        <v> </v>
      </c>
      <c r="D28" s="167"/>
      <c r="E28" s="290" t="s">
        <v>295</v>
      </c>
      <c r="F28" s="271" t="s">
        <v>295</v>
      </c>
      <c r="G28" s="271" t="s">
        <v>295</v>
      </c>
      <c r="H28" s="271" t="s">
        <v>295</v>
      </c>
      <c r="I28" s="271" t="s">
        <v>295</v>
      </c>
      <c r="J28" s="162">
        <f t="shared" si="0"/>
        <v>0</v>
      </c>
      <c r="K28" s="478"/>
      <c r="L28" s="284">
        <v>0</v>
      </c>
      <c r="M28" s="271" t="s">
        <v>295</v>
      </c>
      <c r="N28" s="271" t="s">
        <v>295</v>
      </c>
      <c r="O28" s="271" t="s">
        <v>295</v>
      </c>
      <c r="P28" s="271" t="s">
        <v>295</v>
      </c>
      <c r="Q28" s="271" t="s">
        <v>295</v>
      </c>
      <c r="R28" s="162">
        <f t="shared" si="1"/>
        <v>0</v>
      </c>
      <c r="S28" s="478"/>
      <c r="T28" s="396"/>
      <c r="U28" s="399"/>
      <c r="V28" s="402"/>
    </row>
    <row r="29" spans="1:22">
      <c r="A29" s="434"/>
      <c r="B29" s="400"/>
      <c r="C29" s="174" t="str">
        <f>'5- Identificación de Riesgos'!D29</f>
        <v> </v>
      </c>
      <c r="D29" s="168"/>
      <c r="E29" s="292" t="s">
        <v>295</v>
      </c>
      <c r="F29" s="272" t="s">
        <v>295</v>
      </c>
      <c r="G29" s="272" t="s">
        <v>295</v>
      </c>
      <c r="H29" s="272" t="s">
        <v>295</v>
      </c>
      <c r="I29" s="272" t="s">
        <v>295</v>
      </c>
      <c r="J29" s="163">
        <f t="shared" si="0"/>
        <v>0</v>
      </c>
      <c r="K29" s="479"/>
      <c r="L29" s="286">
        <v>0</v>
      </c>
      <c r="M29" s="272" t="s">
        <v>295</v>
      </c>
      <c r="N29" s="272" t="s">
        <v>295</v>
      </c>
      <c r="O29" s="272" t="s">
        <v>295</v>
      </c>
      <c r="P29" s="272" t="s">
        <v>295</v>
      </c>
      <c r="Q29" s="272" t="s">
        <v>295</v>
      </c>
      <c r="R29" s="163">
        <f t="shared" si="1"/>
        <v>0</v>
      </c>
      <c r="S29" s="479"/>
      <c r="T29" s="397"/>
      <c r="U29" s="400"/>
      <c r="V29" s="403"/>
    </row>
    <row r="30" spans="1:22" ht="75">
      <c r="A30" s="432">
        <f>'5- Identificación de Riesgos'!A30</f>
        <v>3</v>
      </c>
      <c r="B30" s="398" t="str">
        <f>'5- Identificación de Riesgos'!B30</f>
        <v xml:space="preserve">
Reporte extemporáneo y/o radicación incompleta de documentos soporte de las novedades de nómina.</v>
      </c>
      <c r="C30" s="174" t="str">
        <f>'5- Identificación de Riesgos'!D30</f>
        <v xml:space="preserve">
No inclusión de la novedad en nómina.</v>
      </c>
      <c r="D30" s="169"/>
      <c r="E30" s="290" t="s">
        <v>371</v>
      </c>
      <c r="F30" s="271" t="s">
        <v>365</v>
      </c>
      <c r="G30" s="271" t="s">
        <v>365</v>
      </c>
      <c r="H30" s="271" t="s">
        <v>365</v>
      </c>
      <c r="I30" s="271" t="s">
        <v>365</v>
      </c>
      <c r="J30" s="164">
        <f t="shared" ref="J30:J69" si="3">COUNTIF(F30:I30,"SI")/4</f>
        <v>1</v>
      </c>
      <c r="K30" s="477">
        <f>AVERAGE(J30:J39)</f>
        <v>0.2</v>
      </c>
      <c r="L30" s="284" t="s">
        <v>292</v>
      </c>
      <c r="M30" s="271" t="s">
        <v>372</v>
      </c>
      <c r="N30" s="271" t="s">
        <v>365</v>
      </c>
      <c r="O30" s="271" t="s">
        <v>365</v>
      </c>
      <c r="P30" s="271" t="s">
        <v>365</v>
      </c>
      <c r="Q30" s="271" t="s">
        <v>365</v>
      </c>
      <c r="R30" s="164">
        <f t="shared" ref="R30:R69" si="4">SUM(COUNTIF(N30,"SI")*25%,COUNTIF(O30,"SI")*40%,COUNTIF(P30,"SI")*25%,COUNTIF(Q30,"SI")*10%)</f>
        <v>1</v>
      </c>
      <c r="S30" s="477">
        <f t="shared" ref="S30" si="5">AVERAGE(R30:R39)</f>
        <v>0.1</v>
      </c>
      <c r="T30" s="39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1" t="str">
        <f>CONCATENATE(VLOOKUP((LEFT(T30,LEN(T30)-4)&amp;LEFT(U30,LEN(U30)-4)),'9- Matriz de Calor '!$D$18:$E$42,2,0)," - ",RIGHT(T30,1)*RIGHT(U30,1))</f>
        <v>Moderado - 3</v>
      </c>
    </row>
    <row r="31" spans="1:22" ht="51.75">
      <c r="A31" s="433"/>
      <c r="B31" s="399"/>
      <c r="C31" s="174" t="str">
        <f>'5- Identificación de Riesgos'!D31</f>
        <v> </v>
      </c>
      <c r="D31" s="167"/>
      <c r="E31" s="290" t="s">
        <v>373</v>
      </c>
      <c r="F31" s="271" t="s">
        <v>365</v>
      </c>
      <c r="G31" s="271" t="s">
        <v>365</v>
      </c>
      <c r="H31" s="271" t="s">
        <v>365</v>
      </c>
      <c r="I31" s="271" t="s">
        <v>365</v>
      </c>
      <c r="J31" s="162">
        <f t="shared" si="3"/>
        <v>1</v>
      </c>
      <c r="K31" s="478"/>
      <c r="L31" s="284">
        <v>0</v>
      </c>
      <c r="M31" s="271" t="s">
        <v>295</v>
      </c>
      <c r="N31" s="271" t="s">
        <v>295</v>
      </c>
      <c r="O31" s="271" t="s">
        <v>295</v>
      </c>
      <c r="P31" s="271" t="s">
        <v>295</v>
      </c>
      <c r="Q31" s="271" t="s">
        <v>295</v>
      </c>
      <c r="R31" s="162">
        <f t="shared" si="4"/>
        <v>0</v>
      </c>
      <c r="S31" s="478"/>
      <c r="T31" s="396"/>
      <c r="U31" s="399"/>
      <c r="V31" s="402"/>
    </row>
    <row r="32" spans="1:22">
      <c r="A32" s="433"/>
      <c r="B32" s="399"/>
      <c r="C32" s="174" t="str">
        <f>'5- Identificación de Riesgos'!D32</f>
        <v> </v>
      </c>
      <c r="D32" s="167"/>
      <c r="E32" s="290" t="s">
        <v>295</v>
      </c>
      <c r="F32" s="271" t="s">
        <v>295</v>
      </c>
      <c r="G32" s="271" t="s">
        <v>295</v>
      </c>
      <c r="H32" s="271" t="s">
        <v>295</v>
      </c>
      <c r="I32" s="271" t="s">
        <v>295</v>
      </c>
      <c r="J32" s="162">
        <f t="shared" si="3"/>
        <v>0</v>
      </c>
      <c r="K32" s="478"/>
      <c r="L32" s="284">
        <v>0</v>
      </c>
      <c r="M32" s="271" t="s">
        <v>295</v>
      </c>
      <c r="N32" s="271" t="s">
        <v>295</v>
      </c>
      <c r="O32" s="271" t="s">
        <v>295</v>
      </c>
      <c r="P32" s="271" t="s">
        <v>295</v>
      </c>
      <c r="Q32" s="271" t="s">
        <v>295</v>
      </c>
      <c r="R32" s="162">
        <f t="shared" si="4"/>
        <v>0</v>
      </c>
      <c r="S32" s="478"/>
      <c r="T32" s="396"/>
      <c r="U32" s="399"/>
      <c r="V32" s="402"/>
    </row>
    <row r="33" spans="1:22">
      <c r="A33" s="433"/>
      <c r="B33" s="399"/>
      <c r="C33" s="174" t="str">
        <f>'5- Identificación de Riesgos'!D33</f>
        <v> </v>
      </c>
      <c r="D33" s="167"/>
      <c r="E33" s="290" t="s">
        <v>295</v>
      </c>
      <c r="F33" s="271" t="s">
        <v>295</v>
      </c>
      <c r="G33" s="271" t="s">
        <v>295</v>
      </c>
      <c r="H33" s="271" t="s">
        <v>295</v>
      </c>
      <c r="I33" s="271" t="s">
        <v>295</v>
      </c>
      <c r="J33" s="162">
        <f t="shared" si="3"/>
        <v>0</v>
      </c>
      <c r="K33" s="478"/>
      <c r="L33" s="284">
        <v>0</v>
      </c>
      <c r="M33" s="271" t="s">
        <v>295</v>
      </c>
      <c r="N33" s="271" t="s">
        <v>295</v>
      </c>
      <c r="O33" s="271" t="s">
        <v>295</v>
      </c>
      <c r="P33" s="271" t="s">
        <v>295</v>
      </c>
      <c r="Q33" s="271" t="s">
        <v>295</v>
      </c>
      <c r="R33" s="162">
        <f t="shared" si="4"/>
        <v>0</v>
      </c>
      <c r="S33" s="478"/>
      <c r="T33" s="396"/>
      <c r="U33" s="399"/>
      <c r="V33" s="402"/>
    </row>
    <row r="34" spans="1:22">
      <c r="A34" s="433"/>
      <c r="B34" s="399"/>
      <c r="C34" s="174" t="str">
        <f>'5- Identificación de Riesgos'!D34</f>
        <v> </v>
      </c>
      <c r="D34" s="167"/>
      <c r="E34" s="284" t="s">
        <v>295</v>
      </c>
      <c r="F34" s="271" t="s">
        <v>295</v>
      </c>
      <c r="G34" s="271" t="s">
        <v>295</v>
      </c>
      <c r="H34" s="271" t="s">
        <v>295</v>
      </c>
      <c r="I34" s="271" t="s">
        <v>295</v>
      </c>
      <c r="J34" s="162">
        <f t="shared" si="3"/>
        <v>0</v>
      </c>
      <c r="K34" s="478"/>
      <c r="L34" s="284">
        <v>0</v>
      </c>
      <c r="M34" s="271" t="s">
        <v>295</v>
      </c>
      <c r="N34" s="271" t="s">
        <v>295</v>
      </c>
      <c r="O34" s="271" t="s">
        <v>295</v>
      </c>
      <c r="P34" s="271" t="s">
        <v>295</v>
      </c>
      <c r="Q34" s="271" t="s">
        <v>295</v>
      </c>
      <c r="R34" s="162">
        <f t="shared" si="4"/>
        <v>0</v>
      </c>
      <c r="S34" s="478"/>
      <c r="T34" s="396"/>
      <c r="U34" s="399"/>
      <c r="V34" s="402"/>
    </row>
    <row r="35" spans="1:22">
      <c r="A35" s="433"/>
      <c r="B35" s="399"/>
      <c r="C35" s="174" t="str">
        <f>'5- Identificación de Riesgos'!D35</f>
        <v> </v>
      </c>
      <c r="D35" s="167"/>
      <c r="E35" s="290" t="s">
        <v>295</v>
      </c>
      <c r="F35" s="271" t="s">
        <v>295</v>
      </c>
      <c r="G35" s="271" t="s">
        <v>295</v>
      </c>
      <c r="H35" s="271" t="s">
        <v>295</v>
      </c>
      <c r="I35" s="271" t="s">
        <v>295</v>
      </c>
      <c r="J35" s="162">
        <f t="shared" si="3"/>
        <v>0</v>
      </c>
      <c r="K35" s="478"/>
      <c r="L35" s="284">
        <v>0</v>
      </c>
      <c r="M35" s="271" t="s">
        <v>295</v>
      </c>
      <c r="N35" s="271" t="s">
        <v>295</v>
      </c>
      <c r="O35" s="271" t="s">
        <v>295</v>
      </c>
      <c r="P35" s="271" t="s">
        <v>295</v>
      </c>
      <c r="Q35" s="271" t="s">
        <v>295</v>
      </c>
      <c r="R35" s="162">
        <f t="shared" si="4"/>
        <v>0</v>
      </c>
      <c r="S35" s="478"/>
      <c r="T35" s="396"/>
      <c r="U35" s="399"/>
      <c r="V35" s="402"/>
    </row>
    <row r="36" spans="1:22">
      <c r="A36" s="433"/>
      <c r="B36" s="399"/>
      <c r="C36" s="174" t="str">
        <f>'5- Identificación de Riesgos'!D36</f>
        <v> </v>
      </c>
      <c r="D36" s="167"/>
      <c r="E36" s="290" t="s">
        <v>295</v>
      </c>
      <c r="F36" s="271" t="s">
        <v>295</v>
      </c>
      <c r="G36" s="271" t="s">
        <v>295</v>
      </c>
      <c r="H36" s="271" t="s">
        <v>295</v>
      </c>
      <c r="I36" s="271" t="s">
        <v>295</v>
      </c>
      <c r="J36" s="162">
        <f t="shared" si="3"/>
        <v>0</v>
      </c>
      <c r="K36" s="478"/>
      <c r="L36" s="284">
        <v>0</v>
      </c>
      <c r="M36" s="271" t="s">
        <v>295</v>
      </c>
      <c r="N36" s="271" t="s">
        <v>295</v>
      </c>
      <c r="O36" s="271" t="s">
        <v>295</v>
      </c>
      <c r="P36" s="271" t="s">
        <v>295</v>
      </c>
      <c r="Q36" s="271" t="s">
        <v>295</v>
      </c>
      <c r="R36" s="162">
        <f t="shared" si="4"/>
        <v>0</v>
      </c>
      <c r="S36" s="478"/>
      <c r="T36" s="396"/>
      <c r="U36" s="399"/>
      <c r="V36" s="402"/>
    </row>
    <row r="37" spans="1:22">
      <c r="A37" s="433"/>
      <c r="B37" s="399"/>
      <c r="C37" s="174" t="str">
        <f>'5- Identificación de Riesgos'!D37</f>
        <v> </v>
      </c>
      <c r="D37" s="167"/>
      <c r="E37" s="290" t="s">
        <v>295</v>
      </c>
      <c r="F37" s="271" t="s">
        <v>295</v>
      </c>
      <c r="G37" s="271" t="s">
        <v>295</v>
      </c>
      <c r="H37" s="271" t="s">
        <v>295</v>
      </c>
      <c r="I37" s="271" t="s">
        <v>295</v>
      </c>
      <c r="J37" s="162">
        <f t="shared" si="3"/>
        <v>0</v>
      </c>
      <c r="K37" s="478"/>
      <c r="L37" s="284">
        <v>0</v>
      </c>
      <c r="M37" s="271" t="s">
        <v>295</v>
      </c>
      <c r="N37" s="271" t="s">
        <v>295</v>
      </c>
      <c r="O37" s="271" t="s">
        <v>295</v>
      </c>
      <c r="P37" s="271" t="s">
        <v>295</v>
      </c>
      <c r="Q37" s="271" t="s">
        <v>295</v>
      </c>
      <c r="R37" s="162">
        <f t="shared" si="4"/>
        <v>0</v>
      </c>
      <c r="S37" s="478"/>
      <c r="T37" s="396"/>
      <c r="U37" s="399"/>
      <c r="V37" s="402"/>
    </row>
    <row r="38" spans="1:22">
      <c r="A38" s="433"/>
      <c r="B38" s="399"/>
      <c r="C38" s="174" t="str">
        <f>'5- Identificación de Riesgos'!D38</f>
        <v> </v>
      </c>
      <c r="D38" s="167"/>
      <c r="E38" s="290" t="s">
        <v>295</v>
      </c>
      <c r="F38" s="271" t="s">
        <v>295</v>
      </c>
      <c r="G38" s="271" t="s">
        <v>295</v>
      </c>
      <c r="H38" s="271" t="s">
        <v>295</v>
      </c>
      <c r="I38" s="271" t="s">
        <v>295</v>
      </c>
      <c r="J38" s="162">
        <f t="shared" si="3"/>
        <v>0</v>
      </c>
      <c r="K38" s="478"/>
      <c r="L38" s="284">
        <v>0</v>
      </c>
      <c r="M38" s="271" t="s">
        <v>295</v>
      </c>
      <c r="N38" s="271" t="s">
        <v>295</v>
      </c>
      <c r="O38" s="271" t="s">
        <v>295</v>
      </c>
      <c r="P38" s="271" t="s">
        <v>295</v>
      </c>
      <c r="Q38" s="271" t="s">
        <v>295</v>
      </c>
      <c r="R38" s="162">
        <f t="shared" si="4"/>
        <v>0</v>
      </c>
      <c r="S38" s="478"/>
      <c r="T38" s="396"/>
      <c r="U38" s="399"/>
      <c r="V38" s="402"/>
    </row>
    <row r="39" spans="1:22">
      <c r="A39" s="434"/>
      <c r="B39" s="400"/>
      <c r="C39" s="174" t="str">
        <f>'5- Identificación de Riesgos'!D39</f>
        <v> </v>
      </c>
      <c r="D39" s="168"/>
      <c r="E39" s="292" t="s">
        <v>295</v>
      </c>
      <c r="F39" s="272" t="s">
        <v>295</v>
      </c>
      <c r="G39" s="272" t="s">
        <v>295</v>
      </c>
      <c r="H39" s="272" t="s">
        <v>295</v>
      </c>
      <c r="I39" s="272" t="s">
        <v>295</v>
      </c>
      <c r="J39" s="163">
        <f t="shared" si="3"/>
        <v>0</v>
      </c>
      <c r="K39" s="479"/>
      <c r="L39" s="286">
        <v>0</v>
      </c>
      <c r="M39" s="272" t="s">
        <v>295</v>
      </c>
      <c r="N39" s="272" t="s">
        <v>295</v>
      </c>
      <c r="O39" s="272" t="s">
        <v>295</v>
      </c>
      <c r="P39" s="272" t="s">
        <v>295</v>
      </c>
      <c r="Q39" s="272" t="s">
        <v>295</v>
      </c>
      <c r="R39" s="163">
        <f t="shared" si="4"/>
        <v>0</v>
      </c>
      <c r="S39" s="479"/>
      <c r="T39" s="397"/>
      <c r="U39" s="400"/>
      <c r="V39" s="403"/>
    </row>
    <row r="40" spans="1:22" ht="60">
      <c r="A40" s="432">
        <f>'5- Identificación de Riesgos'!A40</f>
        <v>4</v>
      </c>
      <c r="B40" s="398" t="str">
        <f>'5- Identificación de Riesgos'!B40</f>
        <v>Atender inoportunamente las PQRS de asuntos laborales, radicadas por el canal de atención al usuario.</v>
      </c>
      <c r="C40" s="174" t="str">
        <f>'5- Identificación de Riesgos'!D40</f>
        <v>Insuficiente recurso humano para atender el alto volumen de solicitudes.</v>
      </c>
      <c r="D40" s="169"/>
      <c r="E40" s="290" t="s">
        <v>374</v>
      </c>
      <c r="F40" s="271" t="s">
        <v>365</v>
      </c>
      <c r="G40" s="271" t="s">
        <v>365</v>
      </c>
      <c r="H40" s="271" t="s">
        <v>365</v>
      </c>
      <c r="I40" s="271" t="s">
        <v>365</v>
      </c>
      <c r="J40" s="164">
        <f t="shared" si="3"/>
        <v>1</v>
      </c>
      <c r="K40" s="477">
        <f>AVERAGE(J40:J49)</f>
        <v>0.2</v>
      </c>
      <c r="L40" s="284" t="s">
        <v>305</v>
      </c>
      <c r="M40" s="271" t="s">
        <v>295</v>
      </c>
      <c r="N40" s="271" t="s">
        <v>295</v>
      </c>
      <c r="O40" s="271" t="s">
        <v>295</v>
      </c>
      <c r="P40" s="271" t="s">
        <v>295</v>
      </c>
      <c r="Q40" s="271" t="s">
        <v>295</v>
      </c>
      <c r="R40" s="164">
        <f t="shared" si="4"/>
        <v>0</v>
      </c>
      <c r="S40" s="477">
        <f t="shared" ref="S40" si="6">AVERAGE(R40:R49)</f>
        <v>0</v>
      </c>
      <c r="T40" s="39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1" t="str">
        <f>CONCATENATE(VLOOKUP((LEFT(T40,LEN(T40)-4)&amp;LEFT(U40,LEN(U40)-4)),'9- Matriz de Calor '!$D$18:$E$42,2,0)," - ",RIGHT(T40,1)*RIGHT(U40,1))</f>
        <v>Moderado - 6</v>
      </c>
    </row>
    <row r="41" spans="1:22" ht="39">
      <c r="A41" s="433"/>
      <c r="B41" s="399"/>
      <c r="C41" s="174" t="str">
        <f>'5- Identificación de Riesgos'!D41</f>
        <v xml:space="preserve">No realizar reparto de manera correcta de las peticiones.    </v>
      </c>
      <c r="D41" s="167"/>
      <c r="E41" s="290" t="s">
        <v>374</v>
      </c>
      <c r="F41" s="271" t="s">
        <v>365</v>
      </c>
      <c r="G41" s="271" t="s">
        <v>365</v>
      </c>
      <c r="H41" s="271" t="s">
        <v>365</v>
      </c>
      <c r="I41" s="271" t="s">
        <v>365</v>
      </c>
      <c r="J41" s="162">
        <f t="shared" si="3"/>
        <v>1</v>
      </c>
      <c r="K41" s="478"/>
      <c r="L41" s="284">
        <v>0</v>
      </c>
      <c r="M41" s="271" t="s">
        <v>295</v>
      </c>
      <c r="N41" s="271" t="s">
        <v>295</v>
      </c>
      <c r="O41" s="271" t="s">
        <v>295</v>
      </c>
      <c r="P41" s="271" t="s">
        <v>295</v>
      </c>
      <c r="Q41" s="271" t="s">
        <v>295</v>
      </c>
      <c r="R41" s="162">
        <f t="shared" si="4"/>
        <v>0</v>
      </c>
      <c r="S41" s="478"/>
      <c r="T41" s="396"/>
      <c r="U41" s="399"/>
      <c r="V41" s="402"/>
    </row>
    <row r="42" spans="1:22">
      <c r="A42" s="433"/>
      <c r="B42" s="399"/>
      <c r="C42" s="174" t="str">
        <f>'5- Identificación de Riesgos'!D42</f>
        <v>Parametrización del sistema de nómina.</v>
      </c>
      <c r="D42" s="167"/>
      <c r="E42" s="290" t="s">
        <v>295</v>
      </c>
      <c r="F42" s="271" t="s">
        <v>295</v>
      </c>
      <c r="G42" s="271" t="s">
        <v>295</v>
      </c>
      <c r="H42" s="271" t="s">
        <v>295</v>
      </c>
      <c r="I42" s="271" t="s">
        <v>295</v>
      </c>
      <c r="J42" s="162">
        <f t="shared" si="3"/>
        <v>0</v>
      </c>
      <c r="K42" s="478"/>
      <c r="L42" s="284">
        <v>0</v>
      </c>
      <c r="M42" s="271" t="s">
        <v>295</v>
      </c>
      <c r="N42" s="271" t="s">
        <v>295</v>
      </c>
      <c r="O42" s="271" t="s">
        <v>295</v>
      </c>
      <c r="P42" s="271" t="s">
        <v>295</v>
      </c>
      <c r="Q42" s="271" t="s">
        <v>295</v>
      </c>
      <c r="R42" s="162">
        <f t="shared" si="4"/>
        <v>0</v>
      </c>
      <c r="S42" s="478"/>
      <c r="T42" s="396"/>
      <c r="U42" s="399"/>
      <c r="V42" s="402"/>
    </row>
    <row r="43" spans="1:22">
      <c r="A43" s="433"/>
      <c r="B43" s="399"/>
      <c r="C43" s="174" t="str">
        <f>'5- Identificación de Riesgos'!D43</f>
        <v> </v>
      </c>
      <c r="D43" s="167"/>
      <c r="E43" s="290" t="s">
        <v>295</v>
      </c>
      <c r="F43" s="271" t="s">
        <v>295</v>
      </c>
      <c r="G43" s="271" t="s">
        <v>295</v>
      </c>
      <c r="H43" s="271" t="s">
        <v>295</v>
      </c>
      <c r="I43" s="271" t="s">
        <v>295</v>
      </c>
      <c r="J43" s="162">
        <f t="shared" si="3"/>
        <v>0</v>
      </c>
      <c r="K43" s="478"/>
      <c r="L43" s="284">
        <v>0</v>
      </c>
      <c r="M43" s="271" t="s">
        <v>295</v>
      </c>
      <c r="N43" s="271" t="s">
        <v>295</v>
      </c>
      <c r="O43" s="271" t="s">
        <v>295</v>
      </c>
      <c r="P43" s="271" t="s">
        <v>295</v>
      </c>
      <c r="Q43" s="271" t="s">
        <v>295</v>
      </c>
      <c r="R43" s="162">
        <f t="shared" si="4"/>
        <v>0</v>
      </c>
      <c r="S43" s="478"/>
      <c r="T43" s="396"/>
      <c r="U43" s="399"/>
      <c r="V43" s="402"/>
    </row>
    <row r="44" spans="1:22">
      <c r="A44" s="433"/>
      <c r="B44" s="399"/>
      <c r="C44" s="174" t="str">
        <f>'5- Identificación de Riesgos'!D44</f>
        <v> </v>
      </c>
      <c r="D44" s="167"/>
      <c r="E44" s="284" t="s">
        <v>295</v>
      </c>
      <c r="F44" s="271" t="s">
        <v>295</v>
      </c>
      <c r="G44" s="271" t="s">
        <v>295</v>
      </c>
      <c r="H44" s="271" t="s">
        <v>295</v>
      </c>
      <c r="I44" s="271" t="s">
        <v>295</v>
      </c>
      <c r="J44" s="162">
        <f t="shared" si="3"/>
        <v>0</v>
      </c>
      <c r="K44" s="478"/>
      <c r="L44" s="284">
        <v>0</v>
      </c>
      <c r="M44" s="271" t="s">
        <v>295</v>
      </c>
      <c r="N44" s="271" t="s">
        <v>295</v>
      </c>
      <c r="O44" s="271" t="s">
        <v>295</v>
      </c>
      <c r="P44" s="271" t="s">
        <v>295</v>
      </c>
      <c r="Q44" s="271" t="s">
        <v>295</v>
      </c>
      <c r="R44" s="162">
        <f t="shared" si="4"/>
        <v>0</v>
      </c>
      <c r="S44" s="478"/>
      <c r="T44" s="396"/>
      <c r="U44" s="399"/>
      <c r="V44" s="402"/>
    </row>
    <row r="45" spans="1:22">
      <c r="A45" s="433"/>
      <c r="B45" s="399"/>
      <c r="C45" s="174" t="str">
        <f>'5- Identificación de Riesgos'!D45</f>
        <v> </v>
      </c>
      <c r="D45" s="167"/>
      <c r="E45" s="290" t="s">
        <v>295</v>
      </c>
      <c r="F45" s="271" t="s">
        <v>295</v>
      </c>
      <c r="G45" s="271" t="s">
        <v>295</v>
      </c>
      <c r="H45" s="271" t="s">
        <v>295</v>
      </c>
      <c r="I45" s="271" t="s">
        <v>295</v>
      </c>
      <c r="J45" s="162">
        <f t="shared" si="3"/>
        <v>0</v>
      </c>
      <c r="K45" s="478"/>
      <c r="L45" s="284">
        <v>0</v>
      </c>
      <c r="M45" s="271" t="s">
        <v>295</v>
      </c>
      <c r="N45" s="271" t="s">
        <v>295</v>
      </c>
      <c r="O45" s="271" t="s">
        <v>295</v>
      </c>
      <c r="P45" s="271" t="s">
        <v>295</v>
      </c>
      <c r="Q45" s="271" t="s">
        <v>295</v>
      </c>
      <c r="R45" s="162">
        <f t="shared" si="4"/>
        <v>0</v>
      </c>
      <c r="S45" s="478"/>
      <c r="T45" s="396"/>
      <c r="U45" s="399"/>
      <c r="V45" s="402"/>
    </row>
    <row r="46" spans="1:22">
      <c r="A46" s="433"/>
      <c r="B46" s="399"/>
      <c r="C46" s="174" t="str">
        <f>'5- Identificación de Riesgos'!D46</f>
        <v> </v>
      </c>
      <c r="D46" s="167"/>
      <c r="E46" s="290" t="s">
        <v>295</v>
      </c>
      <c r="F46" s="271" t="s">
        <v>295</v>
      </c>
      <c r="G46" s="271" t="s">
        <v>295</v>
      </c>
      <c r="H46" s="271" t="s">
        <v>295</v>
      </c>
      <c r="I46" s="271" t="s">
        <v>295</v>
      </c>
      <c r="J46" s="162">
        <f t="shared" si="3"/>
        <v>0</v>
      </c>
      <c r="K46" s="478"/>
      <c r="L46" s="284">
        <v>0</v>
      </c>
      <c r="M46" s="271" t="s">
        <v>295</v>
      </c>
      <c r="N46" s="271" t="s">
        <v>295</v>
      </c>
      <c r="O46" s="271" t="s">
        <v>295</v>
      </c>
      <c r="P46" s="271" t="s">
        <v>295</v>
      </c>
      <c r="Q46" s="271" t="s">
        <v>295</v>
      </c>
      <c r="R46" s="162">
        <f t="shared" si="4"/>
        <v>0</v>
      </c>
      <c r="S46" s="478"/>
      <c r="T46" s="396"/>
      <c r="U46" s="399"/>
      <c r="V46" s="402"/>
    </row>
    <row r="47" spans="1:22">
      <c r="A47" s="433"/>
      <c r="B47" s="399"/>
      <c r="C47" s="174" t="str">
        <f>'5- Identificación de Riesgos'!D47</f>
        <v> </v>
      </c>
      <c r="D47" s="167"/>
      <c r="E47" s="290" t="s">
        <v>295</v>
      </c>
      <c r="F47" s="271" t="s">
        <v>295</v>
      </c>
      <c r="G47" s="271" t="s">
        <v>295</v>
      </c>
      <c r="H47" s="271" t="s">
        <v>295</v>
      </c>
      <c r="I47" s="271" t="s">
        <v>295</v>
      </c>
      <c r="J47" s="162">
        <f t="shared" si="3"/>
        <v>0</v>
      </c>
      <c r="K47" s="478"/>
      <c r="L47" s="284">
        <v>0</v>
      </c>
      <c r="M47" s="271" t="s">
        <v>295</v>
      </c>
      <c r="N47" s="271" t="s">
        <v>295</v>
      </c>
      <c r="O47" s="271" t="s">
        <v>295</v>
      </c>
      <c r="P47" s="271" t="s">
        <v>295</v>
      </c>
      <c r="Q47" s="271" t="s">
        <v>295</v>
      </c>
      <c r="R47" s="162">
        <f t="shared" si="4"/>
        <v>0</v>
      </c>
      <c r="S47" s="478"/>
      <c r="T47" s="396"/>
      <c r="U47" s="399"/>
      <c r="V47" s="402"/>
    </row>
    <row r="48" spans="1:22">
      <c r="A48" s="433"/>
      <c r="B48" s="399"/>
      <c r="C48" s="174" t="str">
        <f>'5- Identificación de Riesgos'!D48</f>
        <v> </v>
      </c>
      <c r="D48" s="167"/>
      <c r="E48" s="290" t="s">
        <v>295</v>
      </c>
      <c r="F48" s="271" t="s">
        <v>295</v>
      </c>
      <c r="G48" s="271" t="s">
        <v>295</v>
      </c>
      <c r="H48" s="271" t="s">
        <v>295</v>
      </c>
      <c r="I48" s="271" t="s">
        <v>295</v>
      </c>
      <c r="J48" s="162">
        <f t="shared" si="3"/>
        <v>0</v>
      </c>
      <c r="K48" s="478"/>
      <c r="L48" s="284">
        <v>0</v>
      </c>
      <c r="M48" s="271" t="s">
        <v>295</v>
      </c>
      <c r="N48" s="271" t="s">
        <v>295</v>
      </c>
      <c r="O48" s="271" t="s">
        <v>295</v>
      </c>
      <c r="P48" s="271" t="s">
        <v>295</v>
      </c>
      <c r="Q48" s="271" t="s">
        <v>295</v>
      </c>
      <c r="R48" s="162">
        <f t="shared" si="4"/>
        <v>0</v>
      </c>
      <c r="S48" s="478"/>
      <c r="T48" s="396"/>
      <c r="U48" s="399"/>
      <c r="V48" s="402"/>
    </row>
    <row r="49" spans="1:22">
      <c r="A49" s="434"/>
      <c r="B49" s="400"/>
      <c r="C49" s="174" t="str">
        <f>'5- Identificación de Riesgos'!D49</f>
        <v> </v>
      </c>
      <c r="D49" s="168"/>
      <c r="E49" s="292" t="s">
        <v>295</v>
      </c>
      <c r="F49" s="272" t="s">
        <v>295</v>
      </c>
      <c r="G49" s="272" t="s">
        <v>295</v>
      </c>
      <c r="H49" s="272" t="s">
        <v>295</v>
      </c>
      <c r="I49" s="272" t="s">
        <v>295</v>
      </c>
      <c r="J49" s="163">
        <f t="shared" si="3"/>
        <v>0</v>
      </c>
      <c r="K49" s="479"/>
      <c r="L49" s="286">
        <v>0</v>
      </c>
      <c r="M49" s="272" t="s">
        <v>295</v>
      </c>
      <c r="N49" s="272" t="s">
        <v>295</v>
      </c>
      <c r="O49" s="272" t="s">
        <v>295</v>
      </c>
      <c r="P49" s="272" t="s">
        <v>295</v>
      </c>
      <c r="Q49" s="272" t="s">
        <v>295</v>
      </c>
      <c r="R49" s="163">
        <f t="shared" si="4"/>
        <v>0</v>
      </c>
      <c r="S49" s="479"/>
      <c r="T49" s="397"/>
      <c r="U49" s="400"/>
      <c r="V49" s="403"/>
    </row>
    <row r="50" spans="1:22" ht="45" customHeight="1">
      <c r="A50" s="432">
        <f>'5- Identificación de Riesgos'!A50</f>
        <v>5</v>
      </c>
      <c r="B50" s="398" t="str">
        <f>'5- Identificación de Riesgos'!B50</f>
        <v xml:space="preserve">
Demoras en las afiliaciones a seguridad social.</v>
      </c>
      <c r="C50" s="174" t="str">
        <f>'5- Identificación de Riesgos'!D50</f>
        <v xml:space="preserve">Insuficiente recurso humano para atender el alto volumen de solicitudes. </v>
      </c>
      <c r="D50" s="169"/>
      <c r="E50" s="290" t="s">
        <v>375</v>
      </c>
      <c r="F50" s="271" t="s">
        <v>365</v>
      </c>
      <c r="G50" s="271" t="s">
        <v>365</v>
      </c>
      <c r="H50" s="271" t="s">
        <v>365</v>
      </c>
      <c r="I50" s="271" t="s">
        <v>365</v>
      </c>
      <c r="J50" s="164">
        <f t="shared" si="3"/>
        <v>1</v>
      </c>
      <c r="K50" s="477">
        <f>AVERAGE(J50:J59)</f>
        <v>0.2</v>
      </c>
      <c r="L50" s="284" t="s">
        <v>295</v>
      </c>
      <c r="M50" s="271" t="s">
        <v>295</v>
      </c>
      <c r="N50" s="271" t="s">
        <v>295</v>
      </c>
      <c r="O50" s="271" t="s">
        <v>295</v>
      </c>
      <c r="P50" s="271" t="s">
        <v>295</v>
      </c>
      <c r="Q50" s="271" t="s">
        <v>295</v>
      </c>
      <c r="R50" s="164">
        <f t="shared" si="4"/>
        <v>0</v>
      </c>
      <c r="S50" s="477">
        <f t="shared" ref="S50" si="7">AVERAGE(R50:R59)</f>
        <v>0</v>
      </c>
      <c r="T50" s="39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Media - 3</v>
      </c>
      <c r="U50" s="39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01" t="str">
        <f>CONCATENATE(VLOOKUP((LEFT(T50,LEN(T50)-4)&amp;LEFT(U50,LEN(U50)-4)),'9- Matriz de Calor '!$D$18:$E$42,2,0)," - ",RIGHT(T50,1)*RIGHT(U50,1))</f>
        <v>Moderado - 3</v>
      </c>
    </row>
    <row r="51" spans="1:22" ht="60" customHeight="1">
      <c r="A51" s="433"/>
      <c r="B51" s="399"/>
      <c r="C51" s="174" t="str">
        <f>'5- Identificación de Riesgos'!D51</f>
        <v>Información de vinculación sin soportes.</v>
      </c>
      <c r="D51" s="167"/>
      <c r="E51" s="290" t="s">
        <v>376</v>
      </c>
      <c r="F51" s="271" t="s">
        <v>365</v>
      </c>
      <c r="G51" s="271" t="s">
        <v>365</v>
      </c>
      <c r="H51" s="271" t="s">
        <v>365</v>
      </c>
      <c r="I51" s="271" t="s">
        <v>365</v>
      </c>
      <c r="J51" s="162">
        <f t="shared" si="3"/>
        <v>1</v>
      </c>
      <c r="K51" s="478"/>
      <c r="L51" s="284" t="s">
        <v>295</v>
      </c>
      <c r="M51" s="271" t="s">
        <v>295</v>
      </c>
      <c r="N51" s="271" t="s">
        <v>295</v>
      </c>
      <c r="O51" s="271" t="s">
        <v>295</v>
      </c>
      <c r="P51" s="271" t="s">
        <v>295</v>
      </c>
      <c r="Q51" s="271" t="s">
        <v>295</v>
      </c>
      <c r="R51" s="162">
        <f t="shared" si="4"/>
        <v>0</v>
      </c>
      <c r="S51" s="478"/>
      <c r="T51" s="396"/>
      <c r="U51" s="399"/>
      <c r="V51" s="402"/>
    </row>
    <row r="52" spans="1:22" ht="60" customHeight="1">
      <c r="A52" s="433"/>
      <c r="B52" s="399"/>
      <c r="C52" s="174" t="str">
        <f>'5- Identificación de Riesgos'!D52</f>
        <v> </v>
      </c>
      <c r="D52" s="167"/>
      <c r="E52" s="290" t="s">
        <v>295</v>
      </c>
      <c r="F52" s="271" t="s">
        <v>295</v>
      </c>
      <c r="G52" s="271" t="s">
        <v>295</v>
      </c>
      <c r="H52" s="271" t="s">
        <v>295</v>
      </c>
      <c r="I52" s="271" t="s">
        <v>295</v>
      </c>
      <c r="J52" s="162">
        <f t="shared" si="3"/>
        <v>0</v>
      </c>
      <c r="K52" s="478"/>
      <c r="L52" s="284" t="s">
        <v>295</v>
      </c>
      <c r="M52" s="271" t="s">
        <v>295</v>
      </c>
      <c r="N52" s="271" t="s">
        <v>295</v>
      </c>
      <c r="O52" s="271" t="s">
        <v>295</v>
      </c>
      <c r="P52" s="271" t="s">
        <v>295</v>
      </c>
      <c r="Q52" s="271" t="s">
        <v>295</v>
      </c>
      <c r="R52" s="162">
        <f t="shared" si="4"/>
        <v>0</v>
      </c>
      <c r="S52" s="478"/>
      <c r="T52" s="396"/>
      <c r="U52" s="399"/>
      <c r="V52" s="402"/>
    </row>
    <row r="53" spans="1:22" ht="45" customHeight="1">
      <c r="A53" s="433"/>
      <c r="B53" s="399"/>
      <c r="C53" s="174" t="str">
        <f>'5- Identificación de Riesgos'!D53</f>
        <v> </v>
      </c>
      <c r="D53" s="167"/>
      <c r="E53" s="290" t="s">
        <v>295</v>
      </c>
      <c r="F53" s="271" t="s">
        <v>295</v>
      </c>
      <c r="G53" s="271" t="s">
        <v>295</v>
      </c>
      <c r="H53" s="271" t="s">
        <v>295</v>
      </c>
      <c r="I53" s="271" t="s">
        <v>295</v>
      </c>
      <c r="J53" s="162">
        <f t="shared" si="3"/>
        <v>0</v>
      </c>
      <c r="K53" s="478"/>
      <c r="L53" s="284" t="s">
        <v>295</v>
      </c>
      <c r="M53" s="271" t="s">
        <v>295</v>
      </c>
      <c r="N53" s="271" t="s">
        <v>295</v>
      </c>
      <c r="O53" s="271" t="s">
        <v>295</v>
      </c>
      <c r="P53" s="271" t="s">
        <v>295</v>
      </c>
      <c r="Q53" s="271" t="s">
        <v>295</v>
      </c>
      <c r="R53" s="162">
        <f t="shared" si="4"/>
        <v>0</v>
      </c>
      <c r="S53" s="478"/>
      <c r="T53" s="396"/>
      <c r="U53" s="399"/>
      <c r="V53" s="402"/>
    </row>
    <row r="54" spans="1:22">
      <c r="A54" s="433"/>
      <c r="B54" s="399"/>
      <c r="C54" s="174" t="str">
        <f>'5- Identificación de Riesgos'!D54</f>
        <v> </v>
      </c>
      <c r="D54" s="167"/>
      <c r="E54" s="284" t="s">
        <v>295</v>
      </c>
      <c r="F54" s="271" t="s">
        <v>295</v>
      </c>
      <c r="G54" s="271" t="s">
        <v>295</v>
      </c>
      <c r="H54" s="271" t="s">
        <v>295</v>
      </c>
      <c r="I54" s="271" t="s">
        <v>295</v>
      </c>
      <c r="J54" s="162">
        <f t="shared" si="3"/>
        <v>0</v>
      </c>
      <c r="K54" s="478"/>
      <c r="L54" s="284" t="s">
        <v>295</v>
      </c>
      <c r="M54" s="271" t="s">
        <v>295</v>
      </c>
      <c r="N54" s="271" t="s">
        <v>295</v>
      </c>
      <c r="O54" s="271" t="s">
        <v>295</v>
      </c>
      <c r="P54" s="271" t="s">
        <v>295</v>
      </c>
      <c r="Q54" s="271" t="s">
        <v>295</v>
      </c>
      <c r="R54" s="162">
        <f t="shared" si="4"/>
        <v>0</v>
      </c>
      <c r="S54" s="478"/>
      <c r="T54" s="396"/>
      <c r="U54" s="399"/>
      <c r="V54" s="402"/>
    </row>
    <row r="55" spans="1:22">
      <c r="A55" s="433"/>
      <c r="B55" s="399"/>
      <c r="C55" s="174" t="str">
        <f>'5- Identificación de Riesgos'!D55</f>
        <v> </v>
      </c>
      <c r="D55" s="167"/>
      <c r="E55" s="290" t="s">
        <v>295</v>
      </c>
      <c r="F55" s="271" t="s">
        <v>295</v>
      </c>
      <c r="G55" s="271" t="s">
        <v>295</v>
      </c>
      <c r="H55" s="271" t="s">
        <v>295</v>
      </c>
      <c r="I55" s="271" t="s">
        <v>295</v>
      </c>
      <c r="J55" s="162">
        <f t="shared" si="3"/>
        <v>0</v>
      </c>
      <c r="K55" s="478"/>
      <c r="L55" s="284" t="s">
        <v>295</v>
      </c>
      <c r="M55" s="271" t="s">
        <v>295</v>
      </c>
      <c r="N55" s="271" t="s">
        <v>295</v>
      </c>
      <c r="O55" s="271" t="s">
        <v>295</v>
      </c>
      <c r="P55" s="271" t="s">
        <v>295</v>
      </c>
      <c r="Q55" s="271" t="s">
        <v>295</v>
      </c>
      <c r="R55" s="162">
        <f t="shared" si="4"/>
        <v>0</v>
      </c>
      <c r="S55" s="478"/>
      <c r="T55" s="396"/>
      <c r="U55" s="399"/>
      <c r="V55" s="402"/>
    </row>
    <row r="56" spans="1:22">
      <c r="A56" s="433"/>
      <c r="B56" s="399"/>
      <c r="C56" s="174" t="str">
        <f>'5- Identificación de Riesgos'!D56</f>
        <v> </v>
      </c>
      <c r="D56" s="167"/>
      <c r="E56" s="290" t="s">
        <v>295</v>
      </c>
      <c r="F56" s="271" t="s">
        <v>295</v>
      </c>
      <c r="G56" s="271" t="s">
        <v>295</v>
      </c>
      <c r="H56" s="271" t="s">
        <v>295</v>
      </c>
      <c r="I56" s="271" t="s">
        <v>295</v>
      </c>
      <c r="J56" s="162">
        <f t="shared" si="3"/>
        <v>0</v>
      </c>
      <c r="K56" s="478"/>
      <c r="L56" s="284" t="s">
        <v>295</v>
      </c>
      <c r="M56" s="271" t="s">
        <v>295</v>
      </c>
      <c r="N56" s="271" t="s">
        <v>295</v>
      </c>
      <c r="O56" s="271" t="s">
        <v>295</v>
      </c>
      <c r="P56" s="271" t="s">
        <v>295</v>
      </c>
      <c r="Q56" s="271" t="s">
        <v>295</v>
      </c>
      <c r="R56" s="162">
        <f t="shared" si="4"/>
        <v>0</v>
      </c>
      <c r="S56" s="478"/>
      <c r="T56" s="396"/>
      <c r="U56" s="399"/>
      <c r="V56" s="402"/>
    </row>
    <row r="57" spans="1:22">
      <c r="A57" s="433"/>
      <c r="B57" s="399"/>
      <c r="C57" s="174" t="str">
        <f>'5- Identificación de Riesgos'!D57</f>
        <v> </v>
      </c>
      <c r="D57" s="167"/>
      <c r="E57" s="290" t="s">
        <v>295</v>
      </c>
      <c r="F57" s="271" t="s">
        <v>295</v>
      </c>
      <c r="G57" s="271" t="s">
        <v>295</v>
      </c>
      <c r="H57" s="271" t="s">
        <v>295</v>
      </c>
      <c r="I57" s="271" t="s">
        <v>295</v>
      </c>
      <c r="J57" s="162">
        <f t="shared" si="3"/>
        <v>0</v>
      </c>
      <c r="K57" s="478"/>
      <c r="L57" s="284" t="s">
        <v>295</v>
      </c>
      <c r="M57" s="271" t="s">
        <v>295</v>
      </c>
      <c r="N57" s="271" t="s">
        <v>295</v>
      </c>
      <c r="O57" s="271" t="s">
        <v>295</v>
      </c>
      <c r="P57" s="271" t="s">
        <v>295</v>
      </c>
      <c r="Q57" s="271" t="s">
        <v>295</v>
      </c>
      <c r="R57" s="162">
        <f t="shared" si="4"/>
        <v>0</v>
      </c>
      <c r="S57" s="478"/>
      <c r="T57" s="396"/>
      <c r="U57" s="399"/>
      <c r="V57" s="402"/>
    </row>
    <row r="58" spans="1:22">
      <c r="A58" s="433"/>
      <c r="B58" s="399"/>
      <c r="C58" s="174" t="str">
        <f>'5- Identificación de Riesgos'!D58</f>
        <v> </v>
      </c>
      <c r="D58" s="167"/>
      <c r="E58" s="290" t="s">
        <v>295</v>
      </c>
      <c r="F58" s="271" t="s">
        <v>295</v>
      </c>
      <c r="G58" s="271" t="s">
        <v>295</v>
      </c>
      <c r="H58" s="271" t="s">
        <v>295</v>
      </c>
      <c r="I58" s="271" t="s">
        <v>295</v>
      </c>
      <c r="J58" s="162">
        <f t="shared" si="3"/>
        <v>0</v>
      </c>
      <c r="K58" s="478"/>
      <c r="L58" s="284" t="s">
        <v>295</v>
      </c>
      <c r="M58" s="271" t="s">
        <v>295</v>
      </c>
      <c r="N58" s="271" t="s">
        <v>295</v>
      </c>
      <c r="O58" s="271" t="s">
        <v>295</v>
      </c>
      <c r="P58" s="271" t="s">
        <v>295</v>
      </c>
      <c r="Q58" s="271" t="s">
        <v>295</v>
      </c>
      <c r="R58" s="162">
        <f t="shared" si="4"/>
        <v>0</v>
      </c>
      <c r="S58" s="478"/>
      <c r="T58" s="396"/>
      <c r="U58" s="399"/>
      <c r="V58" s="402"/>
    </row>
    <row r="59" spans="1:22">
      <c r="A59" s="434"/>
      <c r="B59" s="400"/>
      <c r="C59" s="174" t="str">
        <f>'5- Identificación de Riesgos'!D59</f>
        <v> </v>
      </c>
      <c r="D59" s="168"/>
      <c r="E59" s="292" t="s">
        <v>295</v>
      </c>
      <c r="F59" s="272" t="s">
        <v>295</v>
      </c>
      <c r="G59" s="272" t="s">
        <v>295</v>
      </c>
      <c r="H59" s="272" t="s">
        <v>295</v>
      </c>
      <c r="I59" s="272" t="s">
        <v>295</v>
      </c>
      <c r="J59" s="163">
        <f t="shared" si="3"/>
        <v>0</v>
      </c>
      <c r="K59" s="479"/>
      <c r="L59" s="286" t="s">
        <v>295</v>
      </c>
      <c r="M59" s="272" t="s">
        <v>295</v>
      </c>
      <c r="N59" s="272" t="s">
        <v>295</v>
      </c>
      <c r="O59" s="272" t="s">
        <v>295</v>
      </c>
      <c r="P59" s="272" t="s">
        <v>295</v>
      </c>
      <c r="Q59" s="272" t="s">
        <v>295</v>
      </c>
      <c r="R59" s="163">
        <f t="shared" si="4"/>
        <v>0</v>
      </c>
      <c r="S59" s="479"/>
      <c r="T59" s="397"/>
      <c r="U59" s="400"/>
      <c r="V59" s="403"/>
    </row>
    <row r="60" spans="1:22" ht="60.75" customHeight="1">
      <c r="A60" s="440">
        <f>'5- Identificación de Riesgos'!A70</f>
        <v>6</v>
      </c>
      <c r="B60" s="398" t="str">
        <f>'5- Identificación de Riesgos'!B70</f>
        <v>Recibir dádivas o beneficios a nombre propio o de terceros para favorecer, modificar,  retirar servidores judiciales o  alterar difundir información personal</v>
      </c>
      <c r="C60" s="174" t="str">
        <f>'5- Identificación de Riesgos'!D70</f>
        <v xml:space="preserve">1.Insuficientes programas de capacitación para la toma de conciencia debido al desconocimiento de l ley antisoborno (ISO 37001:2016), Plan Anticorrupción y  de los  valores y principios propios de la entidad.
</v>
      </c>
      <c r="D60" s="169"/>
      <c r="E60" s="290" t="s">
        <v>377</v>
      </c>
      <c r="F60" s="271" t="s">
        <v>365</v>
      </c>
      <c r="G60" s="271" t="s">
        <v>365</v>
      </c>
      <c r="H60" s="271" t="s">
        <v>365</v>
      </c>
      <c r="I60" s="271" t="s">
        <v>365</v>
      </c>
      <c r="J60" s="164">
        <f t="shared" si="3"/>
        <v>1</v>
      </c>
      <c r="K60" s="477">
        <f>AVERAGE(J60:J69)</f>
        <v>0.2</v>
      </c>
      <c r="L60" s="284" t="s">
        <v>316</v>
      </c>
      <c r="M60" s="271" t="s">
        <v>378</v>
      </c>
      <c r="N60" s="271" t="s">
        <v>365</v>
      </c>
      <c r="O60" s="271" t="s">
        <v>365</v>
      </c>
      <c r="P60" s="271" t="s">
        <v>365</v>
      </c>
      <c r="Q60" s="271" t="s">
        <v>365</v>
      </c>
      <c r="R60" s="164">
        <f t="shared" si="4"/>
        <v>1</v>
      </c>
      <c r="S60" s="477">
        <f t="shared" ref="S60" si="8">AVERAGE(R60:R69)</f>
        <v>0.1</v>
      </c>
      <c r="T60" s="395" t="str">
        <f>CONCATENATE(INDEX('8- Políticas de Administración '!$B$6:$F$10,MATCH(ROUND(IF((RIGHT('5- Identificación de Riesgos'!H70,1)-'6- Valoración Controles'!K60)&lt;1,1,(RIGHT('5- Identificación de Riesgos'!H70,1)-'6- Valoración Controles'!K60)),0),'8- Políticas de Administración '!$F$6:$F$10,0),1)," - ",ROUND(IF((RIGHT('5- Identificación de Riesgos'!H70,1)-'6- Valoración Controles'!K60)&lt;1,1,(RIGHT('5- Identificación de Riesgos'!H70,1)-'6- Valoración Controles'!K60)),0))</f>
        <v>Alta - 4</v>
      </c>
      <c r="U60" s="398" t="str">
        <f>CONCATENATE(INDEX('8- Políticas de Administración '!$B$17:$F$21,MATCH(ROUND(IF((RIGHT('5- Identificación de Riesgos'!M70,1)-'6- Valoración Controles'!S60)&lt;1,1,(RIGHT('5- Identificación de Riesgos'!M70,1)-'6- Valoración Controles'!S60)),0),'8- Políticas de Administración '!$F$17:$F$21,0),1)," - ",ROUND(IF((RIGHT('5- Identificación de Riesgos'!M70,1)-'6- Valoración Controles'!S60)&lt;1,1,(RIGHT('5- Identificación de Riesgos'!M70,1)-'6- Valoración Controles'!S60)),0))</f>
        <v>Catastrófico - 5</v>
      </c>
      <c r="V60" s="401" t="str">
        <f>CONCATENATE(VLOOKUP((LEFT(T60,LEN(T60)-4)&amp;LEFT(U60,LEN(U60)-4)),'9- Matriz de Calor '!$D$18:$E$42,2,0)," - ",RIGHT(T60,1)*RIGHT(U60,1))</f>
        <v>Extremo - 20</v>
      </c>
    </row>
    <row r="61" spans="1:22" ht="15.75" customHeight="1">
      <c r="A61" s="441"/>
      <c r="B61" s="399"/>
      <c r="C61" s="174" t="str">
        <f>'5- Identificación de Riesgos'!D71</f>
        <v xml:space="preserve">2. Desconocimiento y no aplicación del Código de Ética y Buen Gobierno.    
</v>
      </c>
      <c r="D61" s="167"/>
      <c r="E61" s="290" t="s">
        <v>379</v>
      </c>
      <c r="F61" s="271" t="s">
        <v>365</v>
      </c>
      <c r="G61" s="271" t="s">
        <v>365</v>
      </c>
      <c r="H61" s="271" t="s">
        <v>365</v>
      </c>
      <c r="I61" s="271" t="s">
        <v>365</v>
      </c>
      <c r="J61" s="162">
        <f t="shared" si="3"/>
        <v>1</v>
      </c>
      <c r="K61" s="478"/>
      <c r="L61" s="284">
        <v>0</v>
      </c>
      <c r="M61" s="271" t="s">
        <v>295</v>
      </c>
      <c r="N61" s="271" t="s">
        <v>295</v>
      </c>
      <c r="O61" s="271" t="s">
        <v>295</v>
      </c>
      <c r="P61" s="271" t="s">
        <v>295</v>
      </c>
      <c r="Q61" s="271" t="s">
        <v>295</v>
      </c>
      <c r="R61" s="162">
        <f t="shared" si="4"/>
        <v>0</v>
      </c>
      <c r="S61" s="478"/>
      <c r="T61" s="396"/>
      <c r="U61" s="399"/>
      <c r="V61" s="402"/>
    </row>
    <row r="62" spans="1:22" ht="15.75" customHeight="1">
      <c r="A62" s="441"/>
      <c r="B62" s="399"/>
      <c r="C62" s="174" t="str">
        <f>'5- Identificación de Riesgos'!D72</f>
        <v xml:space="preserve">3.Carencia de compromiso  y transparencia de los servidores judiciales
</v>
      </c>
      <c r="D62" s="167"/>
      <c r="E62" s="290" t="s">
        <v>295</v>
      </c>
      <c r="F62" s="271" t="s">
        <v>295</v>
      </c>
      <c r="G62" s="271" t="s">
        <v>295</v>
      </c>
      <c r="H62" s="271" t="s">
        <v>295</v>
      </c>
      <c r="I62" s="271" t="s">
        <v>295</v>
      </c>
      <c r="J62" s="162">
        <f t="shared" si="3"/>
        <v>0</v>
      </c>
      <c r="K62" s="478"/>
      <c r="L62" s="284">
        <v>0</v>
      </c>
      <c r="M62" s="271" t="s">
        <v>295</v>
      </c>
      <c r="N62" s="271" t="s">
        <v>295</v>
      </c>
      <c r="O62" s="271" t="s">
        <v>295</v>
      </c>
      <c r="P62" s="271" t="s">
        <v>295</v>
      </c>
      <c r="Q62" s="271" t="s">
        <v>295</v>
      </c>
      <c r="R62" s="162">
        <f t="shared" si="4"/>
        <v>0</v>
      </c>
      <c r="S62" s="478"/>
      <c r="T62" s="396"/>
      <c r="U62" s="399"/>
      <c r="V62" s="402"/>
    </row>
    <row r="63" spans="1:22" ht="15.75" customHeight="1">
      <c r="A63" s="441"/>
      <c r="B63" s="399"/>
      <c r="C63" s="174" t="str">
        <f>'5- Identificación de Riesgos'!D73</f>
        <v>4.Deficiencia de  controles en el trámite  de los documentos</v>
      </c>
      <c r="D63" s="167"/>
      <c r="E63" s="290" t="s">
        <v>295</v>
      </c>
      <c r="F63" s="271" t="s">
        <v>295</v>
      </c>
      <c r="G63" s="271" t="s">
        <v>295</v>
      </c>
      <c r="H63" s="271" t="s">
        <v>295</v>
      </c>
      <c r="I63" s="271" t="s">
        <v>295</v>
      </c>
      <c r="J63" s="162">
        <f t="shared" si="3"/>
        <v>0</v>
      </c>
      <c r="K63" s="478"/>
      <c r="L63" s="284">
        <v>0</v>
      </c>
      <c r="M63" s="271" t="s">
        <v>295</v>
      </c>
      <c r="N63" s="271" t="s">
        <v>295</v>
      </c>
      <c r="O63" s="271" t="s">
        <v>295</v>
      </c>
      <c r="P63" s="271" t="s">
        <v>295</v>
      </c>
      <c r="Q63" s="271" t="s">
        <v>295</v>
      </c>
      <c r="R63" s="162">
        <f t="shared" si="4"/>
        <v>0</v>
      </c>
      <c r="S63" s="478"/>
      <c r="T63" s="396"/>
      <c r="U63" s="399"/>
      <c r="V63" s="402"/>
    </row>
    <row r="64" spans="1:22" ht="15.75" customHeight="1">
      <c r="A64" s="441"/>
      <c r="B64" s="399"/>
      <c r="C64" s="174" t="str">
        <f>'5- Identificación de Riesgos'!D74</f>
        <v xml:space="preserve">5. Aplicación no adecuada de los procedimientos de control </v>
      </c>
      <c r="D64" s="167"/>
      <c r="E64" s="284" t="s">
        <v>295</v>
      </c>
      <c r="F64" s="271" t="s">
        <v>295</v>
      </c>
      <c r="G64" s="271" t="s">
        <v>295</v>
      </c>
      <c r="H64" s="271" t="s">
        <v>295</v>
      </c>
      <c r="I64" s="271" t="s">
        <v>295</v>
      </c>
      <c r="J64" s="162">
        <f t="shared" si="3"/>
        <v>0</v>
      </c>
      <c r="K64" s="478"/>
      <c r="L64" s="284">
        <v>0</v>
      </c>
      <c r="M64" s="271" t="s">
        <v>295</v>
      </c>
      <c r="N64" s="271" t="s">
        <v>295</v>
      </c>
      <c r="O64" s="271" t="s">
        <v>295</v>
      </c>
      <c r="P64" s="271" t="s">
        <v>295</v>
      </c>
      <c r="Q64" s="271" t="s">
        <v>295</v>
      </c>
      <c r="R64" s="162">
        <f t="shared" si="4"/>
        <v>0</v>
      </c>
      <c r="S64" s="478"/>
      <c r="T64" s="396"/>
      <c r="U64" s="399"/>
      <c r="V64" s="402"/>
    </row>
    <row r="65" spans="1:22">
      <c r="A65" s="441"/>
      <c r="B65" s="399"/>
      <c r="C65" s="174">
        <f>'5- Identificación de Riesgos'!D75</f>
        <v>0</v>
      </c>
      <c r="D65" s="167"/>
      <c r="E65" s="290" t="s">
        <v>295</v>
      </c>
      <c r="F65" s="271" t="s">
        <v>295</v>
      </c>
      <c r="G65" s="271" t="s">
        <v>295</v>
      </c>
      <c r="H65" s="271" t="s">
        <v>295</v>
      </c>
      <c r="I65" s="271" t="s">
        <v>295</v>
      </c>
      <c r="J65" s="162">
        <f t="shared" si="3"/>
        <v>0</v>
      </c>
      <c r="K65" s="478"/>
      <c r="L65" s="284">
        <v>0</v>
      </c>
      <c r="M65" s="271" t="s">
        <v>295</v>
      </c>
      <c r="N65" s="271" t="s">
        <v>295</v>
      </c>
      <c r="O65" s="271" t="s">
        <v>295</v>
      </c>
      <c r="P65" s="271" t="s">
        <v>295</v>
      </c>
      <c r="Q65" s="271" t="s">
        <v>295</v>
      </c>
      <c r="R65" s="162">
        <f t="shared" si="4"/>
        <v>0</v>
      </c>
      <c r="S65" s="478"/>
      <c r="T65" s="396"/>
      <c r="U65" s="399"/>
      <c r="V65" s="402"/>
    </row>
    <row r="66" spans="1:22">
      <c r="A66" s="441"/>
      <c r="B66" s="399"/>
      <c r="C66" s="174">
        <f>'5- Identificación de Riesgos'!D76</f>
        <v>0</v>
      </c>
      <c r="D66" s="167"/>
      <c r="E66" s="290" t="s">
        <v>295</v>
      </c>
      <c r="F66" s="271" t="s">
        <v>295</v>
      </c>
      <c r="G66" s="271" t="s">
        <v>295</v>
      </c>
      <c r="H66" s="271" t="s">
        <v>295</v>
      </c>
      <c r="I66" s="271" t="s">
        <v>295</v>
      </c>
      <c r="J66" s="162">
        <f t="shared" si="3"/>
        <v>0</v>
      </c>
      <c r="K66" s="478"/>
      <c r="L66" s="284">
        <v>0</v>
      </c>
      <c r="M66" s="271" t="s">
        <v>295</v>
      </c>
      <c r="N66" s="271" t="s">
        <v>295</v>
      </c>
      <c r="O66" s="271" t="s">
        <v>295</v>
      </c>
      <c r="P66" s="271" t="s">
        <v>295</v>
      </c>
      <c r="Q66" s="271" t="s">
        <v>295</v>
      </c>
      <c r="R66" s="162">
        <f t="shared" si="4"/>
        <v>0</v>
      </c>
      <c r="S66" s="478"/>
      <c r="T66" s="396"/>
      <c r="U66" s="399"/>
      <c r="V66" s="402"/>
    </row>
    <row r="67" spans="1:22">
      <c r="A67" s="441"/>
      <c r="B67" s="399"/>
      <c r="C67" s="174">
        <f>'5- Identificación de Riesgos'!D77</f>
        <v>0</v>
      </c>
      <c r="D67" s="167"/>
      <c r="E67" s="290" t="s">
        <v>295</v>
      </c>
      <c r="F67" s="271" t="s">
        <v>295</v>
      </c>
      <c r="G67" s="271" t="s">
        <v>295</v>
      </c>
      <c r="H67" s="271" t="s">
        <v>295</v>
      </c>
      <c r="I67" s="271" t="s">
        <v>295</v>
      </c>
      <c r="J67" s="162">
        <f t="shared" si="3"/>
        <v>0</v>
      </c>
      <c r="K67" s="478"/>
      <c r="L67" s="284">
        <v>0</v>
      </c>
      <c r="M67" s="271" t="s">
        <v>295</v>
      </c>
      <c r="N67" s="271" t="s">
        <v>295</v>
      </c>
      <c r="O67" s="271" t="s">
        <v>295</v>
      </c>
      <c r="P67" s="271" t="s">
        <v>295</v>
      </c>
      <c r="Q67" s="271" t="s">
        <v>295</v>
      </c>
      <c r="R67" s="162">
        <f t="shared" si="4"/>
        <v>0</v>
      </c>
      <c r="S67" s="478"/>
      <c r="T67" s="396"/>
      <c r="U67" s="399"/>
      <c r="V67" s="402"/>
    </row>
    <row r="68" spans="1:22">
      <c r="A68" s="441"/>
      <c r="B68" s="399"/>
      <c r="C68" s="174">
        <f>'5- Identificación de Riesgos'!D78</f>
        <v>0</v>
      </c>
      <c r="D68" s="167"/>
      <c r="E68" s="290" t="s">
        <v>295</v>
      </c>
      <c r="F68" s="271" t="s">
        <v>295</v>
      </c>
      <c r="G68" s="271" t="s">
        <v>295</v>
      </c>
      <c r="H68" s="271" t="s">
        <v>295</v>
      </c>
      <c r="I68" s="271" t="s">
        <v>295</v>
      </c>
      <c r="J68" s="162">
        <f t="shared" si="3"/>
        <v>0</v>
      </c>
      <c r="K68" s="478"/>
      <c r="L68" s="284">
        <v>0</v>
      </c>
      <c r="M68" s="271" t="s">
        <v>295</v>
      </c>
      <c r="N68" s="271" t="s">
        <v>295</v>
      </c>
      <c r="O68" s="271" t="s">
        <v>295</v>
      </c>
      <c r="P68" s="271" t="s">
        <v>295</v>
      </c>
      <c r="Q68" s="271" t="s">
        <v>295</v>
      </c>
      <c r="R68" s="162">
        <f t="shared" si="4"/>
        <v>0</v>
      </c>
      <c r="S68" s="478"/>
      <c r="T68" s="396"/>
      <c r="U68" s="399"/>
      <c r="V68" s="402"/>
    </row>
    <row r="69" spans="1:22">
      <c r="A69" s="442"/>
      <c r="B69" s="400"/>
      <c r="C69" s="174">
        <f>'5- Identificación de Riesgos'!D79</f>
        <v>0</v>
      </c>
      <c r="D69" s="168"/>
      <c r="E69" s="292" t="s">
        <v>295</v>
      </c>
      <c r="F69" s="272" t="s">
        <v>295</v>
      </c>
      <c r="G69" s="272" t="s">
        <v>295</v>
      </c>
      <c r="H69" s="272" t="s">
        <v>295</v>
      </c>
      <c r="I69" s="272" t="s">
        <v>295</v>
      </c>
      <c r="J69" s="163">
        <f t="shared" si="3"/>
        <v>0</v>
      </c>
      <c r="K69" s="479"/>
      <c r="L69" s="286">
        <v>0</v>
      </c>
      <c r="M69" s="272" t="s">
        <v>295</v>
      </c>
      <c r="N69" s="272" t="s">
        <v>295</v>
      </c>
      <c r="O69" s="272" t="s">
        <v>295</v>
      </c>
      <c r="P69" s="272" t="s">
        <v>295</v>
      </c>
      <c r="Q69" s="272" t="s">
        <v>295</v>
      </c>
      <c r="R69" s="163">
        <f t="shared" si="4"/>
        <v>0</v>
      </c>
      <c r="S69" s="479"/>
      <c r="T69" s="397"/>
      <c r="U69" s="400"/>
      <c r="V69" s="403"/>
    </row>
    <row r="70" spans="1:22" ht="60">
      <c r="A70" s="440">
        <f>'5- Identificación de Riesgos'!A80</f>
        <v>7</v>
      </c>
      <c r="B70" s="398" t="str">
        <f>'5- Identificación de Riesgos'!B80</f>
        <v>Ofrecer, prometer, entregar, aceptar o solicitar una ventaja indebida para adulterar las novedades de nómina,  prestaciones sociales, incapacidades y licencias, en favor propio o de terceros</v>
      </c>
      <c r="C70" s="174" t="str">
        <f>'5- Identificación de Riesgos'!D80</f>
        <v>1. Falta de ética de los servidores públicos (Debilidades en principios y valores)</v>
      </c>
      <c r="D70" s="169"/>
      <c r="E70" s="165"/>
      <c r="F70" s="159" t="s">
        <v>367</v>
      </c>
      <c r="G70" s="159" t="s">
        <v>365</v>
      </c>
      <c r="H70" s="159" t="s">
        <v>365</v>
      </c>
      <c r="I70" s="159" t="s">
        <v>365</v>
      </c>
      <c r="J70" s="164">
        <f t="shared" ref="J70:J109" si="9">COUNTIF(F70:I70,"SI")/4</f>
        <v>0.75</v>
      </c>
      <c r="K70" s="477">
        <f t="shared" ref="K70" si="10">AVERAGE(J70:J79)</f>
        <v>7.4999999999999997E-2</v>
      </c>
      <c r="L70" s="159" t="str">
        <f>'5- Identificación de Riesgos'!I80</f>
        <v>Afectación de reputacion,imagén,  credibilidad, satisfacción de usuarios y PI</v>
      </c>
      <c r="M70" s="178"/>
      <c r="N70" s="159" t="s">
        <v>365</v>
      </c>
      <c r="O70" s="159" t="s">
        <v>365</v>
      </c>
      <c r="P70" s="159" t="s">
        <v>365</v>
      </c>
      <c r="Q70" s="159" t="s">
        <v>365</v>
      </c>
      <c r="R70" s="164">
        <f t="shared" ref="R70:R109" si="11">SUM(COUNTIF(N70,"SI")*25%,COUNTIF(O70,"SI")*40%,COUNTIF(P70,"SI")*25%,COUNTIF(Q70,"SI")*10%)</f>
        <v>1</v>
      </c>
      <c r="S70" s="477">
        <f t="shared" ref="S70" si="12">AVERAGE(R70:R79)</f>
        <v>0.5</v>
      </c>
      <c r="T70" s="395" t="str">
        <f>CONCATENATE(INDEX('8- Políticas de Administración '!$B$6:$F$10,MATCH(ROUND(IF((RIGHT('5- Identificación de Riesgos'!H80,1)-'6- Valoración Controles'!K70)&lt;1,1,(RIGHT('5- Identificación de Riesgos'!H80,1)-'6- Valoración Controles'!K70)),0),'8- Políticas de Administración '!$F$6:$F$10,0),1)," - ",ROUND(IF((RIGHT('5- Identificación de Riesgos'!H80,1)-'6- Valoración Controles'!K70)&lt;1,1,(RIGHT('5- Identificación de Riesgos'!H80,1)-'6- Valoración Controles'!K70)),0))</f>
        <v>Muy Baja - 1</v>
      </c>
      <c r="U70" s="398" t="str">
        <f>CONCATENATE(INDEX('8- Políticas de Administración '!$B$17:$F$21,MATCH(ROUND(IF((RIGHT('5- Identificación de Riesgos'!M80,1)-'6- Valoración Controles'!S70)&lt;1,1,(RIGHT('5- Identificación de Riesgos'!M80,1)-'6- Valoración Controles'!S70)),0),'8- Políticas de Administración '!$F$17:$F$21,0),1)," - ",ROUND(IF((RIGHT('5- Identificación de Riesgos'!M80,1)-'6- Valoración Controles'!S70)&lt;1,1,(RIGHT('5- Identificación de Riesgos'!M80,1)-'6- Valoración Controles'!S70)),0))</f>
        <v>Mayor - 4</v>
      </c>
      <c r="V70" s="401" t="str">
        <f>CONCATENATE(VLOOKUP((LEFT(T70,LEN(T70)-4)&amp;LEFT(U70,LEN(U70)-4)),'9- Matriz de Calor '!$D$18:$E$42,2,0)," - ",RIGHT(T70,1)*RIGHT(U70,1))</f>
        <v>Alto  - 4</v>
      </c>
    </row>
    <row r="71" spans="1:22" ht="45" customHeight="1">
      <c r="A71" s="441"/>
      <c r="B71" s="399"/>
      <c r="C71" s="174" t="str">
        <f>'5- Identificación de Riesgos'!D81</f>
        <v>2. Falta de ética de terceros interesados  (Debilidades principios y valores)</v>
      </c>
      <c r="D71" s="167"/>
      <c r="E71" s="166"/>
      <c r="F71" s="160"/>
      <c r="G71" s="160"/>
      <c r="H71" s="160"/>
      <c r="I71" s="160"/>
      <c r="J71" s="162">
        <f t="shared" si="9"/>
        <v>0</v>
      </c>
      <c r="K71" s="478"/>
      <c r="L71" s="160" t="str">
        <f>'5- Identificación de Riesgos'!I81</f>
        <v>Afectación Económica</v>
      </c>
      <c r="M71" s="176"/>
      <c r="N71" s="160" t="s">
        <v>367</v>
      </c>
      <c r="O71" s="160" t="s">
        <v>367</v>
      </c>
      <c r="P71" s="160" t="s">
        <v>367</v>
      </c>
      <c r="Q71" s="160" t="s">
        <v>367</v>
      </c>
      <c r="R71" s="162">
        <f t="shared" si="11"/>
        <v>0</v>
      </c>
      <c r="S71" s="478"/>
      <c r="T71" s="396"/>
      <c r="U71" s="399"/>
      <c r="V71" s="402"/>
    </row>
    <row r="72" spans="1:22" ht="15.75" customHeight="1" thickBot="1">
      <c r="A72" s="441"/>
      <c r="B72" s="399"/>
      <c r="C72" s="174" t="str">
        <f>'5- Identificación de Riesgos'!D82</f>
        <v>3. Debilidades en los controles de los procedimientos para liquidación de nómina, prestaciones sociales, recobro de incapacidades y licencias.</v>
      </c>
      <c r="D72" s="167"/>
      <c r="E72" s="166"/>
      <c r="F72" s="160"/>
      <c r="G72" s="160"/>
      <c r="H72" s="160"/>
      <c r="I72" s="160"/>
      <c r="J72" s="162">
        <f t="shared" si="9"/>
        <v>0</v>
      </c>
      <c r="K72" s="478"/>
      <c r="L72" s="160">
        <f>'5- Identificación de Riesgos'!I82</f>
        <v>0</v>
      </c>
      <c r="M72" s="176"/>
      <c r="N72" s="160" t="s">
        <v>365</v>
      </c>
      <c r="O72" s="160" t="s">
        <v>365</v>
      </c>
      <c r="P72" s="160" t="s">
        <v>365</v>
      </c>
      <c r="Q72" s="160" t="s">
        <v>365</v>
      </c>
      <c r="R72" s="162">
        <f t="shared" si="11"/>
        <v>1</v>
      </c>
      <c r="S72" s="478"/>
      <c r="T72" s="396"/>
      <c r="U72" s="399"/>
      <c r="V72" s="402"/>
    </row>
    <row r="73" spans="1:22" ht="30" customHeight="1" thickBot="1">
      <c r="A73" s="441"/>
      <c r="B73" s="399"/>
      <c r="C73" s="174">
        <f>'5- Identificación de Riesgos'!D83</f>
        <v>0</v>
      </c>
      <c r="D73" s="167"/>
      <c r="E73" s="166"/>
      <c r="F73" s="160"/>
      <c r="G73" s="160"/>
      <c r="H73" s="160"/>
      <c r="I73" s="160"/>
      <c r="J73" s="162">
        <f t="shared" si="9"/>
        <v>0</v>
      </c>
      <c r="K73" s="478"/>
      <c r="L73" s="160">
        <f>'5- Identificación de Riesgos'!I83</f>
        <v>0</v>
      </c>
      <c r="M73" s="176"/>
      <c r="N73" s="160" t="s">
        <v>367</v>
      </c>
      <c r="O73" s="160" t="s">
        <v>367</v>
      </c>
      <c r="P73" s="160" t="s">
        <v>367</v>
      </c>
      <c r="Q73" s="160" t="s">
        <v>367</v>
      </c>
      <c r="R73" s="162">
        <f t="shared" si="11"/>
        <v>0</v>
      </c>
      <c r="S73" s="478"/>
      <c r="T73" s="396"/>
      <c r="U73" s="399"/>
      <c r="V73" s="402"/>
    </row>
    <row r="74" spans="1:22" ht="30" customHeight="1" thickBot="1">
      <c r="A74" s="441"/>
      <c r="B74" s="399"/>
      <c r="C74" s="174">
        <f>'5- Identificación de Riesgos'!D84</f>
        <v>0</v>
      </c>
      <c r="D74" s="167"/>
      <c r="E74" s="167"/>
      <c r="F74" s="160"/>
      <c r="G74" s="160"/>
      <c r="H74" s="160"/>
      <c r="I74" s="160"/>
      <c r="J74" s="162">
        <f t="shared" si="9"/>
        <v>0</v>
      </c>
      <c r="K74" s="478"/>
      <c r="L74" s="160">
        <f>'5- Identificación de Riesgos'!I84</f>
        <v>0</v>
      </c>
      <c r="M74" s="176"/>
      <c r="N74" s="160" t="s">
        <v>365</v>
      </c>
      <c r="O74" s="160" t="s">
        <v>365</v>
      </c>
      <c r="P74" s="160" t="s">
        <v>365</v>
      </c>
      <c r="Q74" s="160" t="s">
        <v>365</v>
      </c>
      <c r="R74" s="162">
        <f t="shared" si="11"/>
        <v>1</v>
      </c>
      <c r="S74" s="478"/>
      <c r="T74" s="396"/>
      <c r="U74" s="399"/>
      <c r="V74" s="402"/>
    </row>
    <row r="75" spans="1:22" ht="15.75" thickBot="1">
      <c r="A75" s="441"/>
      <c r="B75" s="399"/>
      <c r="C75" s="174">
        <f>'5- Identificación de Riesgos'!D85</f>
        <v>0</v>
      </c>
      <c r="D75" s="167"/>
      <c r="E75" s="166"/>
      <c r="F75" s="160"/>
      <c r="G75" s="160"/>
      <c r="H75" s="160"/>
      <c r="I75" s="160"/>
      <c r="J75" s="162">
        <f t="shared" si="9"/>
        <v>0</v>
      </c>
      <c r="K75" s="478"/>
      <c r="L75" s="160">
        <f>'5- Identificación de Riesgos'!I85</f>
        <v>0</v>
      </c>
      <c r="M75" s="176"/>
      <c r="N75" s="160" t="s">
        <v>367</v>
      </c>
      <c r="O75" s="160" t="s">
        <v>367</v>
      </c>
      <c r="P75" s="160" t="s">
        <v>367</v>
      </c>
      <c r="Q75" s="160" t="s">
        <v>367</v>
      </c>
      <c r="R75" s="162">
        <f t="shared" si="11"/>
        <v>0</v>
      </c>
      <c r="S75" s="478"/>
      <c r="T75" s="396"/>
      <c r="U75" s="399"/>
      <c r="V75" s="402"/>
    </row>
    <row r="76" spans="1:22" ht="15.75" thickBot="1">
      <c r="A76" s="441"/>
      <c r="B76" s="399"/>
      <c r="C76" s="174">
        <f>'5- Identificación de Riesgos'!D86</f>
        <v>0</v>
      </c>
      <c r="D76" s="167"/>
      <c r="E76" s="166"/>
      <c r="F76" s="160"/>
      <c r="G76" s="160"/>
      <c r="H76" s="160"/>
      <c r="I76" s="160"/>
      <c r="J76" s="162">
        <f t="shared" si="9"/>
        <v>0</v>
      </c>
      <c r="K76" s="478"/>
      <c r="L76" s="160">
        <f>'5- Identificación de Riesgos'!I86</f>
        <v>0</v>
      </c>
      <c r="M76" s="176"/>
      <c r="N76" s="160" t="s">
        <v>365</v>
      </c>
      <c r="O76" s="160" t="s">
        <v>365</v>
      </c>
      <c r="P76" s="160" t="s">
        <v>365</v>
      </c>
      <c r="Q76" s="160" t="s">
        <v>365</v>
      </c>
      <c r="R76" s="162">
        <f t="shared" si="11"/>
        <v>1</v>
      </c>
      <c r="S76" s="478"/>
      <c r="T76" s="396"/>
      <c r="U76" s="399"/>
      <c r="V76" s="402"/>
    </row>
    <row r="77" spans="1:22" ht="15.75" thickBot="1">
      <c r="A77" s="441"/>
      <c r="B77" s="399"/>
      <c r="C77" s="174">
        <f>'5- Identificación de Riesgos'!D87</f>
        <v>0</v>
      </c>
      <c r="D77" s="167"/>
      <c r="E77" s="166"/>
      <c r="F77" s="160"/>
      <c r="G77" s="160"/>
      <c r="H77" s="160"/>
      <c r="I77" s="160"/>
      <c r="J77" s="162">
        <f t="shared" si="9"/>
        <v>0</v>
      </c>
      <c r="K77" s="478"/>
      <c r="L77" s="160">
        <f>'5- Identificación de Riesgos'!I87</f>
        <v>0</v>
      </c>
      <c r="M77" s="176"/>
      <c r="N77" s="160" t="s">
        <v>367</v>
      </c>
      <c r="O77" s="160" t="s">
        <v>367</v>
      </c>
      <c r="P77" s="160" t="s">
        <v>367</v>
      </c>
      <c r="Q77" s="160" t="s">
        <v>367</v>
      </c>
      <c r="R77" s="162">
        <f t="shared" si="11"/>
        <v>0</v>
      </c>
      <c r="S77" s="478"/>
      <c r="T77" s="396"/>
      <c r="U77" s="399"/>
      <c r="V77" s="402"/>
    </row>
    <row r="78" spans="1:22" ht="15.75" thickBot="1">
      <c r="A78" s="441"/>
      <c r="B78" s="399"/>
      <c r="C78" s="174">
        <f>'5- Identificación de Riesgos'!D88</f>
        <v>0</v>
      </c>
      <c r="D78" s="167"/>
      <c r="E78" s="166"/>
      <c r="F78" s="160"/>
      <c r="G78" s="160"/>
      <c r="H78" s="160"/>
      <c r="I78" s="160"/>
      <c r="J78" s="162">
        <f t="shared" si="9"/>
        <v>0</v>
      </c>
      <c r="K78" s="478"/>
      <c r="L78" s="160">
        <f>'5- Identificación de Riesgos'!I88</f>
        <v>0</v>
      </c>
      <c r="M78" s="176"/>
      <c r="N78" s="160" t="s">
        <v>365</v>
      </c>
      <c r="O78" s="160" t="s">
        <v>365</v>
      </c>
      <c r="P78" s="160" t="s">
        <v>365</v>
      </c>
      <c r="Q78" s="160" t="s">
        <v>365</v>
      </c>
      <c r="R78" s="162">
        <f t="shared" si="11"/>
        <v>1</v>
      </c>
      <c r="S78" s="478"/>
      <c r="T78" s="396"/>
      <c r="U78" s="399"/>
      <c r="V78" s="402"/>
    </row>
    <row r="79" spans="1:22" ht="15.75" thickBot="1">
      <c r="A79" s="442"/>
      <c r="B79" s="400"/>
      <c r="C79" s="174">
        <f>'5- Identificación de Riesgos'!D89</f>
        <v>0</v>
      </c>
      <c r="D79" s="168"/>
      <c r="E79" s="175"/>
      <c r="F79" s="161"/>
      <c r="G79" s="161"/>
      <c r="H79" s="161"/>
      <c r="I79" s="161"/>
      <c r="J79" s="163">
        <f t="shared" si="9"/>
        <v>0</v>
      </c>
      <c r="K79" s="479"/>
      <c r="L79" s="161">
        <f>'5- Identificación de Riesgos'!I89</f>
        <v>0</v>
      </c>
      <c r="M79" s="177"/>
      <c r="N79" s="161" t="s">
        <v>367</v>
      </c>
      <c r="O79" s="161" t="s">
        <v>367</v>
      </c>
      <c r="P79" s="161" t="s">
        <v>367</v>
      </c>
      <c r="Q79" s="161" t="s">
        <v>367</v>
      </c>
      <c r="R79" s="163">
        <f t="shared" si="11"/>
        <v>0</v>
      </c>
      <c r="S79" s="479"/>
      <c r="T79" s="397"/>
      <c r="U79" s="400"/>
      <c r="V79" s="403"/>
    </row>
    <row r="80" spans="1:22" ht="75" customHeight="1" thickBot="1">
      <c r="A80" s="440">
        <f>'5- Identificación de Riesgos'!A90</f>
        <v>8</v>
      </c>
      <c r="B80" s="398" t="str">
        <f>'5- Identificación de Riesgos'!B90</f>
        <v>Ofrecer, prometer, entregar, aceptar o solicitar una ventaja indebida para hacer modificaciones  fraudulentas de historias laborales, para favorecer el reconocimiento irregular de pensiones de jubilación, retroactivos.</v>
      </c>
      <c r="C80" s="174" t="str">
        <f>'5- Identificación de Riesgos'!D90</f>
        <v>1. Falta de ética de los servidores públicos (Debilidades en principios y valores)</v>
      </c>
      <c r="D80" s="169"/>
      <c r="E80" s="165"/>
      <c r="F80" s="159" t="s">
        <v>367</v>
      </c>
      <c r="G80" s="159" t="s">
        <v>365</v>
      </c>
      <c r="H80" s="159" t="s">
        <v>365</v>
      </c>
      <c r="I80" s="159" t="s">
        <v>365</v>
      </c>
      <c r="J80" s="164">
        <f t="shared" si="9"/>
        <v>0.75</v>
      </c>
      <c r="K80" s="477">
        <f t="shared" ref="K80" si="13">AVERAGE(J80:J89)</f>
        <v>7.4999999999999997E-2</v>
      </c>
      <c r="L80" s="159" t="str">
        <f>'5- Identificación de Riesgos'!I90</f>
        <v>Afectación de reputacion,imagén,  credibilidad, satisfacción de usuarios y PI</v>
      </c>
      <c r="M80" s="178"/>
      <c r="N80" s="159" t="s">
        <v>365</v>
      </c>
      <c r="O80" s="159" t="s">
        <v>365</v>
      </c>
      <c r="P80" s="159" t="s">
        <v>365</v>
      </c>
      <c r="Q80" s="159" t="s">
        <v>365</v>
      </c>
      <c r="R80" s="164">
        <f t="shared" si="11"/>
        <v>1</v>
      </c>
      <c r="S80" s="477">
        <f t="shared" ref="S80" si="14">AVERAGE(R80:R89)</f>
        <v>0.5</v>
      </c>
      <c r="T80" s="395" t="str">
        <f>CONCATENATE(INDEX('8- Políticas de Administración '!$B$6:$F$10,MATCH(ROUND(IF((RIGHT('5- Identificación de Riesgos'!H90,1)-'6- Valoración Controles'!K80)&lt;1,1,(RIGHT('5- Identificación de Riesgos'!H90,1)-'6- Valoración Controles'!K80)),0),'8- Políticas de Administración '!$F$6:$F$10,0),1)," - ",ROUND(IF((RIGHT('5- Identificación de Riesgos'!H90,1)-'6- Valoración Controles'!K80)&lt;1,1,(RIGHT('5- Identificación de Riesgos'!H90,1)-'6- Valoración Controles'!K80)),0))</f>
        <v>Muy Baja - 1</v>
      </c>
      <c r="U80" s="398" t="str">
        <f>CONCATENATE(INDEX('8- Políticas de Administración '!$B$17:$F$21,MATCH(ROUND(IF((RIGHT('5- Identificación de Riesgos'!M90,1)-'6- Valoración Controles'!S80)&lt;1,1,(RIGHT('5- Identificación de Riesgos'!M90,1)-'6- Valoración Controles'!S80)),0),'8- Políticas de Administración '!$F$17:$F$21,0),1)," - ",ROUND(IF((RIGHT('5- Identificación de Riesgos'!M90,1)-'6- Valoración Controles'!S80)&lt;1,1,(RIGHT('5- Identificación de Riesgos'!M90,1)-'6- Valoración Controles'!S80)),0))</f>
        <v>Mayor - 4</v>
      </c>
      <c r="V80" s="401" t="str">
        <f>CONCATENATE(VLOOKUP((LEFT(T80,LEN(T80)-4)&amp;LEFT(U80,LEN(U80)-4)),'9- Matriz de Calor '!$D$18:$E$42,2,0)," - ",RIGHT(T80,1)*RIGHT(U80,1))</f>
        <v>Alto  - 4</v>
      </c>
    </row>
    <row r="81" spans="1:22" ht="45" customHeight="1" thickBot="1">
      <c r="A81" s="441"/>
      <c r="B81" s="399"/>
      <c r="C81" s="174" t="str">
        <f>'5- Identificación de Riesgos'!D91</f>
        <v>2. Falta de ética de terceros interesados  (Debilidades principios y valores)</v>
      </c>
      <c r="D81" s="167"/>
      <c r="E81" s="166"/>
      <c r="F81" s="160"/>
      <c r="G81" s="160"/>
      <c r="H81" s="160"/>
      <c r="I81" s="160"/>
      <c r="J81" s="162">
        <f t="shared" si="9"/>
        <v>0</v>
      </c>
      <c r="K81" s="478"/>
      <c r="L81" s="160">
        <f>'5- Identificación de Riesgos'!I91</f>
        <v>0</v>
      </c>
      <c r="M81" s="176"/>
      <c r="N81" s="160" t="s">
        <v>367</v>
      </c>
      <c r="O81" s="160" t="s">
        <v>367</v>
      </c>
      <c r="P81" s="160" t="s">
        <v>367</v>
      </c>
      <c r="Q81" s="160" t="s">
        <v>367</v>
      </c>
      <c r="R81" s="162">
        <f t="shared" si="11"/>
        <v>0</v>
      </c>
      <c r="S81" s="478"/>
      <c r="T81" s="396"/>
      <c r="U81" s="399"/>
      <c r="V81" s="402"/>
    </row>
    <row r="82" spans="1:22" ht="45" customHeight="1" thickBot="1">
      <c r="A82" s="441"/>
      <c r="B82" s="399"/>
      <c r="C82" s="174" t="str">
        <f>'5- Identificación de Riesgos'!D92</f>
        <v>3. Debilidades en la verificación de tiempos laborales</v>
      </c>
      <c r="D82" s="167"/>
      <c r="E82" s="166"/>
      <c r="F82" s="160"/>
      <c r="G82" s="160"/>
      <c r="H82" s="160"/>
      <c r="I82" s="160"/>
      <c r="J82" s="162">
        <f t="shared" si="9"/>
        <v>0</v>
      </c>
      <c r="K82" s="478"/>
      <c r="L82" s="160">
        <f>'5- Identificación de Riesgos'!I92</f>
        <v>0</v>
      </c>
      <c r="M82" s="176"/>
      <c r="N82" s="160" t="s">
        <v>365</v>
      </c>
      <c r="O82" s="160" t="s">
        <v>365</v>
      </c>
      <c r="P82" s="160" t="s">
        <v>365</v>
      </c>
      <c r="Q82" s="160" t="s">
        <v>365</v>
      </c>
      <c r="R82" s="162">
        <f t="shared" si="11"/>
        <v>1</v>
      </c>
      <c r="S82" s="478"/>
      <c r="T82" s="396"/>
      <c r="U82" s="399"/>
      <c r="V82" s="402"/>
    </row>
    <row r="83" spans="1:22" ht="30" customHeight="1" thickBot="1">
      <c r="A83" s="441"/>
      <c r="B83" s="399"/>
      <c r="C83" s="174">
        <f>'5- Identificación de Riesgos'!D93</f>
        <v>0</v>
      </c>
      <c r="D83" s="167"/>
      <c r="E83" s="166"/>
      <c r="F83" s="160"/>
      <c r="G83" s="160"/>
      <c r="H83" s="160"/>
      <c r="I83" s="160"/>
      <c r="J83" s="162">
        <f t="shared" si="9"/>
        <v>0</v>
      </c>
      <c r="K83" s="478"/>
      <c r="L83" s="160">
        <f>'5- Identificación de Riesgos'!I93</f>
        <v>0</v>
      </c>
      <c r="M83" s="176"/>
      <c r="N83" s="160" t="s">
        <v>367</v>
      </c>
      <c r="O83" s="160" t="s">
        <v>367</v>
      </c>
      <c r="P83" s="160" t="s">
        <v>367</v>
      </c>
      <c r="Q83" s="160" t="s">
        <v>367</v>
      </c>
      <c r="R83" s="162">
        <f t="shared" si="11"/>
        <v>0</v>
      </c>
      <c r="S83" s="478"/>
      <c r="T83" s="396"/>
      <c r="U83" s="399"/>
      <c r="V83" s="402"/>
    </row>
    <row r="84" spans="1:22" ht="30" customHeight="1" thickBot="1">
      <c r="A84" s="441"/>
      <c r="B84" s="399"/>
      <c r="C84" s="174">
        <f>'5- Identificación de Riesgos'!D94</f>
        <v>0</v>
      </c>
      <c r="D84" s="167"/>
      <c r="E84" s="167"/>
      <c r="F84" s="160"/>
      <c r="G84" s="160"/>
      <c r="H84" s="160"/>
      <c r="I84" s="160"/>
      <c r="J84" s="162">
        <f t="shared" si="9"/>
        <v>0</v>
      </c>
      <c r="K84" s="478"/>
      <c r="L84" s="160">
        <f>'5- Identificación de Riesgos'!I94</f>
        <v>0</v>
      </c>
      <c r="M84" s="176"/>
      <c r="N84" s="160" t="s">
        <v>365</v>
      </c>
      <c r="O84" s="160" t="s">
        <v>365</v>
      </c>
      <c r="P84" s="160" t="s">
        <v>365</v>
      </c>
      <c r="Q84" s="160" t="s">
        <v>365</v>
      </c>
      <c r="R84" s="162">
        <f t="shared" si="11"/>
        <v>1</v>
      </c>
      <c r="S84" s="478"/>
      <c r="T84" s="396"/>
      <c r="U84" s="399"/>
      <c r="V84" s="402"/>
    </row>
    <row r="85" spans="1:22" ht="15.75" thickBot="1">
      <c r="A85" s="441"/>
      <c r="B85" s="399"/>
      <c r="C85" s="174">
        <f>'5- Identificación de Riesgos'!D95</f>
        <v>0</v>
      </c>
      <c r="D85" s="167"/>
      <c r="E85" s="166"/>
      <c r="F85" s="160"/>
      <c r="G85" s="160"/>
      <c r="H85" s="160"/>
      <c r="I85" s="160"/>
      <c r="J85" s="162">
        <f t="shared" si="9"/>
        <v>0</v>
      </c>
      <c r="K85" s="478"/>
      <c r="L85" s="160">
        <f>'5- Identificación de Riesgos'!I95</f>
        <v>0</v>
      </c>
      <c r="M85" s="176"/>
      <c r="N85" s="160" t="s">
        <v>367</v>
      </c>
      <c r="O85" s="160" t="s">
        <v>367</v>
      </c>
      <c r="P85" s="160" t="s">
        <v>367</v>
      </c>
      <c r="Q85" s="160" t="s">
        <v>367</v>
      </c>
      <c r="R85" s="162">
        <f t="shared" si="11"/>
        <v>0</v>
      </c>
      <c r="S85" s="478"/>
      <c r="T85" s="396"/>
      <c r="U85" s="399"/>
      <c r="V85" s="402"/>
    </row>
    <row r="86" spans="1:22" ht="15.75" thickBot="1">
      <c r="A86" s="441"/>
      <c r="B86" s="399"/>
      <c r="C86" s="174">
        <f>'5- Identificación de Riesgos'!D96</f>
        <v>0</v>
      </c>
      <c r="D86" s="167"/>
      <c r="E86" s="166"/>
      <c r="F86" s="160"/>
      <c r="G86" s="160"/>
      <c r="H86" s="160"/>
      <c r="I86" s="160"/>
      <c r="J86" s="162">
        <f t="shared" si="9"/>
        <v>0</v>
      </c>
      <c r="K86" s="478"/>
      <c r="L86" s="160">
        <f>'5- Identificación de Riesgos'!I96</f>
        <v>0</v>
      </c>
      <c r="M86" s="176"/>
      <c r="N86" s="160" t="s">
        <v>365</v>
      </c>
      <c r="O86" s="160" t="s">
        <v>365</v>
      </c>
      <c r="P86" s="160" t="s">
        <v>365</v>
      </c>
      <c r="Q86" s="160" t="s">
        <v>365</v>
      </c>
      <c r="R86" s="162">
        <f t="shared" si="11"/>
        <v>1</v>
      </c>
      <c r="S86" s="478"/>
      <c r="T86" s="396"/>
      <c r="U86" s="399"/>
      <c r="V86" s="402"/>
    </row>
    <row r="87" spans="1:22" ht="15.75" thickBot="1">
      <c r="A87" s="441"/>
      <c r="B87" s="399"/>
      <c r="C87" s="174">
        <f>'5- Identificación de Riesgos'!D97</f>
        <v>0</v>
      </c>
      <c r="D87" s="167"/>
      <c r="E87" s="166"/>
      <c r="F87" s="160"/>
      <c r="G87" s="160"/>
      <c r="H87" s="160"/>
      <c r="I87" s="160"/>
      <c r="J87" s="162">
        <f t="shared" si="9"/>
        <v>0</v>
      </c>
      <c r="K87" s="478"/>
      <c r="L87" s="160">
        <f>'5- Identificación de Riesgos'!I97</f>
        <v>0</v>
      </c>
      <c r="M87" s="176"/>
      <c r="N87" s="160" t="s">
        <v>367</v>
      </c>
      <c r="O87" s="160" t="s">
        <v>367</v>
      </c>
      <c r="P87" s="160" t="s">
        <v>367</v>
      </c>
      <c r="Q87" s="160" t="s">
        <v>367</v>
      </c>
      <c r="R87" s="162">
        <f t="shared" si="11"/>
        <v>0</v>
      </c>
      <c r="S87" s="478"/>
      <c r="T87" s="396"/>
      <c r="U87" s="399"/>
      <c r="V87" s="402"/>
    </row>
    <row r="88" spans="1:22" ht="15.75" thickBot="1">
      <c r="A88" s="441"/>
      <c r="B88" s="399"/>
      <c r="C88" s="174">
        <f>'5- Identificación de Riesgos'!D98</f>
        <v>0</v>
      </c>
      <c r="D88" s="167"/>
      <c r="E88" s="166"/>
      <c r="F88" s="160"/>
      <c r="G88" s="160"/>
      <c r="H88" s="160"/>
      <c r="I88" s="160"/>
      <c r="J88" s="162">
        <f t="shared" si="9"/>
        <v>0</v>
      </c>
      <c r="K88" s="478"/>
      <c r="L88" s="160">
        <f>'5- Identificación de Riesgos'!I98</f>
        <v>0</v>
      </c>
      <c r="M88" s="176"/>
      <c r="N88" s="160" t="s">
        <v>365</v>
      </c>
      <c r="O88" s="160" t="s">
        <v>365</v>
      </c>
      <c r="P88" s="160" t="s">
        <v>365</v>
      </c>
      <c r="Q88" s="160" t="s">
        <v>365</v>
      </c>
      <c r="R88" s="162">
        <f t="shared" si="11"/>
        <v>1</v>
      </c>
      <c r="S88" s="478"/>
      <c r="T88" s="396"/>
      <c r="U88" s="399"/>
      <c r="V88" s="402"/>
    </row>
    <row r="89" spans="1:22" ht="15.75" thickBot="1">
      <c r="A89" s="442"/>
      <c r="B89" s="400"/>
      <c r="C89" s="174">
        <f>'5- Identificación de Riesgos'!D99</f>
        <v>0</v>
      </c>
      <c r="D89" s="168"/>
      <c r="E89" s="175"/>
      <c r="F89" s="161"/>
      <c r="G89" s="161"/>
      <c r="H89" s="161"/>
      <c r="I89" s="161"/>
      <c r="J89" s="163">
        <f t="shared" si="9"/>
        <v>0</v>
      </c>
      <c r="K89" s="479"/>
      <c r="L89" s="161">
        <f>'5- Identificación de Riesgos'!I99</f>
        <v>0</v>
      </c>
      <c r="M89" s="177"/>
      <c r="N89" s="161" t="s">
        <v>367</v>
      </c>
      <c r="O89" s="161" t="s">
        <v>367</v>
      </c>
      <c r="P89" s="161" t="s">
        <v>367</v>
      </c>
      <c r="Q89" s="161" t="s">
        <v>367</v>
      </c>
      <c r="R89" s="163">
        <f t="shared" si="11"/>
        <v>0</v>
      </c>
      <c r="S89" s="479"/>
      <c r="T89" s="397"/>
      <c r="U89" s="400"/>
      <c r="V89" s="403"/>
    </row>
    <row r="90" spans="1:22" ht="75" customHeight="1" thickBot="1">
      <c r="A90" s="440">
        <f>'5- Identificación de Riesgos'!A100</f>
        <v>9</v>
      </c>
      <c r="B90" s="398" t="str">
        <f>'5- Identificación de Riesgos'!B100</f>
        <v>Ofrecer, prometer, entregar, aceptar o solicitar una ventaja indebida para otorgar beneficios del Plan de Bienestar a servidores y/o sus familias con criterios subjetivos, u otorgar beneficios a personas que no tienen derecho a ellos</v>
      </c>
      <c r="C90" s="174" t="str">
        <f>'5- Identificación de Riesgos'!D100</f>
        <v>1. Falta de ética de los servidores públicos (Debilidades en principios y valores)</v>
      </c>
      <c r="D90" s="169"/>
      <c r="E90" s="165"/>
      <c r="F90" s="159" t="s">
        <v>367</v>
      </c>
      <c r="G90" s="159" t="s">
        <v>365</v>
      </c>
      <c r="H90" s="159" t="s">
        <v>365</v>
      </c>
      <c r="I90" s="159" t="s">
        <v>365</v>
      </c>
      <c r="J90" s="164">
        <f t="shared" si="9"/>
        <v>0.75</v>
      </c>
      <c r="K90" s="477">
        <f t="shared" ref="K90" si="15">AVERAGE(J90:J99)</f>
        <v>7.4999999999999997E-2</v>
      </c>
      <c r="L90" s="159" t="str">
        <f>'5- Identificación de Riesgos'!I100</f>
        <v>Afectación de reputacion,imagén,  credibilidad, satisfacción de usuarios y PI</v>
      </c>
      <c r="M90" s="178"/>
      <c r="N90" s="159" t="s">
        <v>365</v>
      </c>
      <c r="O90" s="159" t="s">
        <v>365</v>
      </c>
      <c r="P90" s="159" t="s">
        <v>365</v>
      </c>
      <c r="Q90" s="159" t="s">
        <v>365</v>
      </c>
      <c r="R90" s="164">
        <f t="shared" si="11"/>
        <v>1</v>
      </c>
      <c r="S90" s="477">
        <f t="shared" ref="S90" si="16">AVERAGE(R90:R99)</f>
        <v>0.5</v>
      </c>
      <c r="T90" s="395" t="str">
        <f>CONCATENATE(INDEX('8- Políticas de Administración '!$B$6:$F$10,MATCH(ROUND(IF((RIGHT('5- Identificación de Riesgos'!H100,1)-'6- Valoración Controles'!K90)&lt;1,1,(RIGHT('5- Identificación de Riesgos'!H100,1)-'6- Valoración Controles'!K90)),0),'8- Políticas de Administración '!$F$6:$F$10,0),1)," - ",ROUND(IF((RIGHT('5- Identificación de Riesgos'!H100,1)-'6- Valoración Controles'!K90)&lt;1,1,(RIGHT('5- Identificación de Riesgos'!H100,1)-'6- Valoración Controles'!K90)),0))</f>
        <v>Muy Baja - 1</v>
      </c>
      <c r="U90" s="398" t="str">
        <f>CONCATENATE(INDEX('8- Políticas de Administración '!$B$17:$F$21,MATCH(ROUND(IF((RIGHT('5- Identificación de Riesgos'!M100,1)-'6- Valoración Controles'!S90)&lt;1,1,(RIGHT('5- Identificación de Riesgos'!M100,1)-'6- Valoración Controles'!S90)),0),'8- Políticas de Administración '!$F$17:$F$21,0),1)," - ",ROUND(IF((RIGHT('5- Identificación de Riesgos'!M100,1)-'6- Valoración Controles'!S90)&lt;1,1,(RIGHT('5- Identificación de Riesgos'!M100,1)-'6- Valoración Controles'!S90)),0))</f>
        <v>Mayor - 4</v>
      </c>
      <c r="V90" s="401" t="str">
        <f>CONCATENATE(VLOOKUP((LEFT(T90,LEN(T90)-4)&amp;LEFT(U90,LEN(U90)-4)),'9- Matriz de Calor '!$D$18:$E$42,2,0)," - ",RIGHT(T90,1)*RIGHT(U90,1))</f>
        <v>Alto  - 4</v>
      </c>
    </row>
    <row r="91" spans="1:22" ht="45" customHeight="1" thickBot="1">
      <c r="A91" s="441"/>
      <c r="B91" s="399"/>
      <c r="C91" s="174" t="str">
        <f>'5- Identificación de Riesgos'!D101</f>
        <v>2. Falta de ética de terceros interesados  (Debilidades principios y valores)</v>
      </c>
      <c r="D91" s="167"/>
      <c r="E91" s="166"/>
      <c r="F91" s="160"/>
      <c r="G91" s="160"/>
      <c r="H91" s="160"/>
      <c r="I91" s="160"/>
      <c r="J91" s="162">
        <f t="shared" si="9"/>
        <v>0</v>
      </c>
      <c r="K91" s="478"/>
      <c r="L91" s="160">
        <f>'5- Identificación de Riesgos'!I101</f>
        <v>0</v>
      </c>
      <c r="M91" s="176"/>
      <c r="N91" s="160" t="s">
        <v>367</v>
      </c>
      <c r="O91" s="160" t="s">
        <v>367</v>
      </c>
      <c r="P91" s="160" t="s">
        <v>367</v>
      </c>
      <c r="Q91" s="160" t="s">
        <v>367</v>
      </c>
      <c r="R91" s="162">
        <f t="shared" si="11"/>
        <v>0</v>
      </c>
      <c r="S91" s="478"/>
      <c r="T91" s="396"/>
      <c r="U91" s="399"/>
      <c r="V91" s="402"/>
    </row>
    <row r="92" spans="1:22" ht="45" customHeight="1" thickBot="1">
      <c r="A92" s="441"/>
      <c r="B92" s="399"/>
      <c r="C92" s="174" t="str">
        <f>'5- Identificación de Riesgos'!D102</f>
        <v>3. Debilidades en los controles del procedimiento para el diseño de planes y programas de bienestar social</v>
      </c>
      <c r="D92" s="167"/>
      <c r="E92" s="166"/>
      <c r="F92" s="160"/>
      <c r="G92" s="160"/>
      <c r="H92" s="160"/>
      <c r="I92" s="160"/>
      <c r="J92" s="162">
        <f t="shared" si="9"/>
        <v>0</v>
      </c>
      <c r="K92" s="478"/>
      <c r="L92" s="160">
        <f>'5- Identificación de Riesgos'!I102</f>
        <v>0</v>
      </c>
      <c r="M92" s="176"/>
      <c r="N92" s="160" t="s">
        <v>365</v>
      </c>
      <c r="O92" s="160" t="s">
        <v>365</v>
      </c>
      <c r="P92" s="160" t="s">
        <v>365</v>
      </c>
      <c r="Q92" s="160" t="s">
        <v>365</v>
      </c>
      <c r="R92" s="162">
        <f t="shared" si="11"/>
        <v>1</v>
      </c>
      <c r="S92" s="478"/>
      <c r="T92" s="396"/>
      <c r="U92" s="399"/>
      <c r="V92" s="402"/>
    </row>
    <row r="93" spans="1:22" ht="30" customHeight="1" thickBot="1">
      <c r="A93" s="441"/>
      <c r="B93" s="399"/>
      <c r="C93" s="174">
        <f>'5- Identificación de Riesgos'!D103</f>
        <v>0</v>
      </c>
      <c r="D93" s="167"/>
      <c r="E93" s="166"/>
      <c r="F93" s="160"/>
      <c r="G93" s="160"/>
      <c r="H93" s="160"/>
      <c r="I93" s="160"/>
      <c r="J93" s="162">
        <f t="shared" si="9"/>
        <v>0</v>
      </c>
      <c r="K93" s="478"/>
      <c r="L93" s="160">
        <f>'5- Identificación de Riesgos'!I103</f>
        <v>0</v>
      </c>
      <c r="M93" s="176"/>
      <c r="N93" s="160" t="s">
        <v>367</v>
      </c>
      <c r="O93" s="160" t="s">
        <v>367</v>
      </c>
      <c r="P93" s="160" t="s">
        <v>367</v>
      </c>
      <c r="Q93" s="160" t="s">
        <v>367</v>
      </c>
      <c r="R93" s="162">
        <f t="shared" si="11"/>
        <v>0</v>
      </c>
      <c r="S93" s="478"/>
      <c r="T93" s="396"/>
      <c r="U93" s="399"/>
      <c r="V93" s="402"/>
    </row>
    <row r="94" spans="1:22" ht="30" customHeight="1" thickBot="1">
      <c r="A94" s="441"/>
      <c r="B94" s="399"/>
      <c r="C94" s="174">
        <f>'5- Identificación de Riesgos'!D104</f>
        <v>0</v>
      </c>
      <c r="D94" s="167"/>
      <c r="E94" s="167"/>
      <c r="F94" s="160"/>
      <c r="G94" s="160"/>
      <c r="H94" s="160"/>
      <c r="I94" s="160"/>
      <c r="J94" s="162">
        <f t="shared" si="9"/>
        <v>0</v>
      </c>
      <c r="K94" s="478"/>
      <c r="L94" s="160">
        <f>'5- Identificación de Riesgos'!I104</f>
        <v>0</v>
      </c>
      <c r="M94" s="176"/>
      <c r="N94" s="160" t="s">
        <v>365</v>
      </c>
      <c r="O94" s="160" t="s">
        <v>365</v>
      </c>
      <c r="P94" s="160" t="s">
        <v>365</v>
      </c>
      <c r="Q94" s="160" t="s">
        <v>365</v>
      </c>
      <c r="R94" s="162">
        <f t="shared" si="11"/>
        <v>1</v>
      </c>
      <c r="S94" s="478"/>
      <c r="T94" s="396"/>
      <c r="U94" s="399"/>
      <c r="V94" s="402"/>
    </row>
    <row r="95" spans="1:22" ht="15.75" thickBot="1">
      <c r="A95" s="441"/>
      <c r="B95" s="399"/>
      <c r="C95" s="174">
        <f>'5- Identificación de Riesgos'!D105</f>
        <v>0</v>
      </c>
      <c r="D95" s="167"/>
      <c r="E95" s="166"/>
      <c r="F95" s="160"/>
      <c r="G95" s="160"/>
      <c r="H95" s="160"/>
      <c r="I95" s="160"/>
      <c r="J95" s="162">
        <f t="shared" si="9"/>
        <v>0</v>
      </c>
      <c r="K95" s="478"/>
      <c r="L95" s="160">
        <f>'5- Identificación de Riesgos'!I105</f>
        <v>0</v>
      </c>
      <c r="M95" s="176"/>
      <c r="N95" s="160" t="s">
        <v>367</v>
      </c>
      <c r="O95" s="160" t="s">
        <v>367</v>
      </c>
      <c r="P95" s="160" t="s">
        <v>367</v>
      </c>
      <c r="Q95" s="160" t="s">
        <v>367</v>
      </c>
      <c r="R95" s="162">
        <f t="shared" si="11"/>
        <v>0</v>
      </c>
      <c r="S95" s="478"/>
      <c r="T95" s="396"/>
      <c r="U95" s="399"/>
      <c r="V95" s="402"/>
    </row>
    <row r="96" spans="1:22" ht="15.75" thickBot="1">
      <c r="A96" s="441"/>
      <c r="B96" s="399"/>
      <c r="C96" s="174">
        <f>'5- Identificación de Riesgos'!D106</f>
        <v>0</v>
      </c>
      <c r="D96" s="167"/>
      <c r="E96" s="166"/>
      <c r="F96" s="160"/>
      <c r="G96" s="160"/>
      <c r="H96" s="160"/>
      <c r="I96" s="160"/>
      <c r="J96" s="162">
        <f t="shared" si="9"/>
        <v>0</v>
      </c>
      <c r="K96" s="478"/>
      <c r="L96" s="160">
        <f>'5- Identificación de Riesgos'!I106</f>
        <v>0</v>
      </c>
      <c r="M96" s="176"/>
      <c r="N96" s="160" t="s">
        <v>365</v>
      </c>
      <c r="O96" s="160" t="s">
        <v>365</v>
      </c>
      <c r="P96" s="160" t="s">
        <v>365</v>
      </c>
      <c r="Q96" s="160" t="s">
        <v>365</v>
      </c>
      <c r="R96" s="162">
        <f t="shared" si="11"/>
        <v>1</v>
      </c>
      <c r="S96" s="478"/>
      <c r="T96" s="396"/>
      <c r="U96" s="399"/>
      <c r="V96" s="402"/>
    </row>
    <row r="97" spans="1:22" ht="15.75" thickBot="1">
      <c r="A97" s="441"/>
      <c r="B97" s="399"/>
      <c r="C97" s="174">
        <f>'5- Identificación de Riesgos'!D107</f>
        <v>0</v>
      </c>
      <c r="D97" s="167"/>
      <c r="E97" s="166"/>
      <c r="F97" s="160"/>
      <c r="G97" s="160"/>
      <c r="H97" s="160"/>
      <c r="I97" s="160"/>
      <c r="J97" s="162">
        <f t="shared" si="9"/>
        <v>0</v>
      </c>
      <c r="K97" s="478"/>
      <c r="L97" s="160">
        <f>'5- Identificación de Riesgos'!I107</f>
        <v>0</v>
      </c>
      <c r="M97" s="176"/>
      <c r="N97" s="160" t="s">
        <v>367</v>
      </c>
      <c r="O97" s="160" t="s">
        <v>367</v>
      </c>
      <c r="P97" s="160" t="s">
        <v>367</v>
      </c>
      <c r="Q97" s="160" t="s">
        <v>367</v>
      </c>
      <c r="R97" s="162">
        <f t="shared" si="11"/>
        <v>0</v>
      </c>
      <c r="S97" s="478"/>
      <c r="T97" s="396"/>
      <c r="U97" s="399"/>
      <c r="V97" s="402"/>
    </row>
    <row r="98" spans="1:22" ht="15.75" thickBot="1">
      <c r="A98" s="441"/>
      <c r="B98" s="399"/>
      <c r="C98" s="174">
        <f>'5- Identificación de Riesgos'!D108</f>
        <v>0</v>
      </c>
      <c r="D98" s="167"/>
      <c r="E98" s="166"/>
      <c r="F98" s="160"/>
      <c r="G98" s="160"/>
      <c r="H98" s="160"/>
      <c r="I98" s="160"/>
      <c r="J98" s="162">
        <f t="shared" si="9"/>
        <v>0</v>
      </c>
      <c r="K98" s="478"/>
      <c r="L98" s="160">
        <f>'5- Identificación de Riesgos'!I108</f>
        <v>0</v>
      </c>
      <c r="M98" s="176"/>
      <c r="N98" s="160" t="s">
        <v>365</v>
      </c>
      <c r="O98" s="160" t="s">
        <v>365</v>
      </c>
      <c r="P98" s="160" t="s">
        <v>365</v>
      </c>
      <c r="Q98" s="160" t="s">
        <v>365</v>
      </c>
      <c r="R98" s="162">
        <f t="shared" si="11"/>
        <v>1</v>
      </c>
      <c r="S98" s="478"/>
      <c r="T98" s="396"/>
      <c r="U98" s="399"/>
      <c r="V98" s="402"/>
    </row>
    <row r="99" spans="1:22" ht="15.75" thickBot="1">
      <c r="A99" s="442"/>
      <c r="B99" s="400"/>
      <c r="C99" s="174">
        <f>'5- Identificación de Riesgos'!D109</f>
        <v>0</v>
      </c>
      <c r="D99" s="168"/>
      <c r="E99" s="175"/>
      <c r="F99" s="161"/>
      <c r="G99" s="161"/>
      <c r="H99" s="161"/>
      <c r="I99" s="161"/>
      <c r="J99" s="163">
        <f t="shared" si="9"/>
        <v>0</v>
      </c>
      <c r="K99" s="479"/>
      <c r="L99" s="161">
        <f>'5- Identificación de Riesgos'!I109</f>
        <v>0</v>
      </c>
      <c r="M99" s="177"/>
      <c r="N99" s="161" t="s">
        <v>367</v>
      </c>
      <c r="O99" s="161" t="s">
        <v>367</v>
      </c>
      <c r="P99" s="161" t="s">
        <v>367</v>
      </c>
      <c r="Q99" s="161" t="s">
        <v>367</v>
      </c>
      <c r="R99" s="163">
        <f t="shared" si="11"/>
        <v>0</v>
      </c>
      <c r="S99" s="479"/>
      <c r="T99" s="397"/>
      <c r="U99" s="400"/>
      <c r="V99" s="403"/>
    </row>
    <row r="100" spans="1:22" ht="75" customHeight="1" thickBot="1">
      <c r="A100" s="440">
        <f>'5- Identificación de Riesgos'!A110</f>
        <v>10</v>
      </c>
      <c r="B100" s="398" t="str">
        <f>'5- Identificación de Riesgos'!B110</f>
        <v>Ofrecer, prometer, entregar, aceptar o solicitar una ventaja indebida para el trámite de vinculación sin cumplir con los requisitos establecidos</v>
      </c>
      <c r="C100" s="174" t="str">
        <f>'5- Identificación de Riesgos'!D110</f>
        <v>1. Falta de ética de los servidores públicos (Debilidades en principios y valores)</v>
      </c>
      <c r="D100" s="169"/>
      <c r="E100" s="165"/>
      <c r="F100" s="159" t="s">
        <v>367</v>
      </c>
      <c r="G100" s="159" t="s">
        <v>365</v>
      </c>
      <c r="H100" s="159" t="s">
        <v>365</v>
      </c>
      <c r="I100" s="159" t="s">
        <v>365</v>
      </c>
      <c r="J100" s="164">
        <f t="shared" si="9"/>
        <v>0.75</v>
      </c>
      <c r="K100" s="477">
        <f t="shared" ref="K100" si="17">AVERAGE(J100:J109)</f>
        <v>7.4999999999999997E-2</v>
      </c>
      <c r="L100" s="159" t="str">
        <f>'5- Identificación de Riesgos'!I110</f>
        <v>Afectación de reputacion,imagén,  credibilidad, satisfacción de usuarios y PI</v>
      </c>
      <c r="M100" s="178"/>
      <c r="N100" s="159" t="s">
        <v>365</v>
      </c>
      <c r="O100" s="159" t="s">
        <v>365</v>
      </c>
      <c r="P100" s="159" t="s">
        <v>365</v>
      </c>
      <c r="Q100" s="159" t="s">
        <v>365</v>
      </c>
      <c r="R100" s="164">
        <f t="shared" si="11"/>
        <v>1</v>
      </c>
      <c r="S100" s="477">
        <f t="shared" ref="S100" si="18">AVERAGE(R100:R109)</f>
        <v>0.5</v>
      </c>
      <c r="T100" s="395" t="str">
        <f>CONCATENATE(INDEX('8- Políticas de Administración '!$B$6:$F$10,MATCH(ROUND(IF((RIGHT('5- Identificación de Riesgos'!H110,1)-'6- Valoración Controles'!K100)&lt;1,1,(RIGHT('5- Identificación de Riesgos'!H110,1)-'6- Valoración Controles'!K100)),0),'8- Políticas de Administración '!$F$6:$F$10,0),1)," - ",ROUND(IF((RIGHT('5- Identificación de Riesgos'!H110,1)-'6- Valoración Controles'!K100)&lt;1,1,(RIGHT('5- Identificación de Riesgos'!H110,1)-'6- Valoración Controles'!K100)),0))</f>
        <v>Muy Baja - 1</v>
      </c>
      <c r="U100" s="398" t="str">
        <f>CONCATENATE(INDEX('8- Políticas de Administración '!$B$17:$F$21,MATCH(ROUND(IF((RIGHT('5- Identificación de Riesgos'!M110,1)-'6- Valoración Controles'!S100)&lt;1,1,(RIGHT('5- Identificación de Riesgos'!M110,1)-'6- Valoración Controles'!S100)),0),'8- Políticas de Administración '!$F$17:$F$21,0),1)," - ",ROUND(IF((RIGHT('5- Identificación de Riesgos'!M110,1)-'6- Valoración Controles'!S100)&lt;1,1,(RIGHT('5- Identificación de Riesgos'!M110,1)-'6- Valoración Controles'!S100)),0))</f>
        <v>Mayor - 4</v>
      </c>
      <c r="V100" s="401" t="str">
        <f>CONCATENATE(VLOOKUP((LEFT(T100,LEN(T100)-4)&amp;LEFT(U100,LEN(U100)-4)),'9- Matriz de Calor '!$D$18:$E$42,2,0)," - ",RIGHT(T100,1)*RIGHT(U100,1))</f>
        <v>Alto  - 4</v>
      </c>
    </row>
    <row r="101" spans="1:22" ht="45" customHeight="1" thickBot="1">
      <c r="A101" s="441"/>
      <c r="B101" s="399"/>
      <c r="C101" s="174" t="str">
        <f>'5- Identificación de Riesgos'!D111</f>
        <v>2. Falta de ética de terceros interesados  (Debilidades principios y valores)</v>
      </c>
      <c r="D101" s="167"/>
      <c r="E101" s="166"/>
      <c r="F101" s="160"/>
      <c r="G101" s="160"/>
      <c r="H101" s="160"/>
      <c r="I101" s="160"/>
      <c r="J101" s="162">
        <f t="shared" si="9"/>
        <v>0</v>
      </c>
      <c r="K101" s="478"/>
      <c r="L101" s="160">
        <f>'5- Identificación de Riesgos'!I111</f>
        <v>0</v>
      </c>
      <c r="M101" s="176"/>
      <c r="N101" s="160" t="s">
        <v>367</v>
      </c>
      <c r="O101" s="160" t="s">
        <v>367</v>
      </c>
      <c r="P101" s="160" t="s">
        <v>367</v>
      </c>
      <c r="Q101" s="160" t="s">
        <v>367</v>
      </c>
      <c r="R101" s="162">
        <f t="shared" si="11"/>
        <v>0</v>
      </c>
      <c r="S101" s="478"/>
      <c r="T101" s="396"/>
      <c r="U101" s="399"/>
      <c r="V101" s="402"/>
    </row>
    <row r="102" spans="1:22" ht="15.75" customHeight="1" thickBot="1">
      <c r="A102" s="441"/>
      <c r="B102" s="399"/>
      <c r="C102" s="174" t="str">
        <f>'5- Identificación de Riesgos'!D112</f>
        <v>3. Debilidades en los controles del  procedimiento para vinculación, permanencia y retiro de servidores judiciales</v>
      </c>
      <c r="D102" s="167"/>
      <c r="E102" s="166"/>
      <c r="F102" s="160"/>
      <c r="G102" s="160"/>
      <c r="H102" s="160"/>
      <c r="I102" s="160"/>
      <c r="J102" s="162">
        <f t="shared" si="9"/>
        <v>0</v>
      </c>
      <c r="K102" s="478"/>
      <c r="L102" s="160">
        <f>'5- Identificación de Riesgos'!I112</f>
        <v>0</v>
      </c>
      <c r="M102" s="176"/>
      <c r="N102" s="160" t="s">
        <v>365</v>
      </c>
      <c r="O102" s="160" t="s">
        <v>365</v>
      </c>
      <c r="P102" s="160" t="s">
        <v>365</v>
      </c>
      <c r="Q102" s="160" t="s">
        <v>365</v>
      </c>
      <c r="R102" s="162">
        <f t="shared" si="11"/>
        <v>1</v>
      </c>
      <c r="S102" s="478"/>
      <c r="T102" s="396"/>
      <c r="U102" s="399"/>
      <c r="V102" s="402"/>
    </row>
    <row r="103" spans="1:22" ht="30" customHeight="1" thickBot="1">
      <c r="A103" s="441"/>
      <c r="B103" s="399"/>
      <c r="C103" s="174">
        <f>'5- Identificación de Riesgos'!D113</f>
        <v>0</v>
      </c>
      <c r="D103" s="167"/>
      <c r="E103" s="166"/>
      <c r="F103" s="160"/>
      <c r="G103" s="160"/>
      <c r="H103" s="160"/>
      <c r="I103" s="160"/>
      <c r="J103" s="162">
        <f t="shared" si="9"/>
        <v>0</v>
      </c>
      <c r="K103" s="478"/>
      <c r="L103" s="160">
        <f>'5- Identificación de Riesgos'!I113</f>
        <v>0</v>
      </c>
      <c r="M103" s="176"/>
      <c r="N103" s="160" t="s">
        <v>367</v>
      </c>
      <c r="O103" s="160" t="s">
        <v>367</v>
      </c>
      <c r="P103" s="160" t="s">
        <v>367</v>
      </c>
      <c r="Q103" s="160" t="s">
        <v>367</v>
      </c>
      <c r="R103" s="162">
        <f t="shared" si="11"/>
        <v>0</v>
      </c>
      <c r="S103" s="478"/>
      <c r="T103" s="396"/>
      <c r="U103" s="399"/>
      <c r="V103" s="402"/>
    </row>
    <row r="104" spans="1:22" ht="30" customHeight="1" thickBot="1">
      <c r="A104" s="441"/>
      <c r="B104" s="399"/>
      <c r="C104" s="174">
        <f>'5- Identificación de Riesgos'!D114</f>
        <v>0</v>
      </c>
      <c r="D104" s="167"/>
      <c r="E104" s="167"/>
      <c r="F104" s="160"/>
      <c r="G104" s="160"/>
      <c r="H104" s="160"/>
      <c r="I104" s="160"/>
      <c r="J104" s="162">
        <f t="shared" si="9"/>
        <v>0</v>
      </c>
      <c r="K104" s="478"/>
      <c r="L104" s="160">
        <f>'5- Identificación de Riesgos'!I114</f>
        <v>0</v>
      </c>
      <c r="M104" s="176"/>
      <c r="N104" s="160" t="s">
        <v>365</v>
      </c>
      <c r="O104" s="160" t="s">
        <v>365</v>
      </c>
      <c r="P104" s="160" t="s">
        <v>365</v>
      </c>
      <c r="Q104" s="160" t="s">
        <v>365</v>
      </c>
      <c r="R104" s="162">
        <f t="shared" si="11"/>
        <v>1</v>
      </c>
      <c r="S104" s="478"/>
      <c r="T104" s="396"/>
      <c r="U104" s="399"/>
      <c r="V104" s="402"/>
    </row>
    <row r="105" spans="1:22" ht="15.75" thickBot="1">
      <c r="A105" s="441"/>
      <c r="B105" s="399"/>
      <c r="C105" s="174">
        <f>'5- Identificación de Riesgos'!D115</f>
        <v>0</v>
      </c>
      <c r="D105" s="167"/>
      <c r="E105" s="166"/>
      <c r="F105" s="160"/>
      <c r="G105" s="160"/>
      <c r="H105" s="160"/>
      <c r="I105" s="160"/>
      <c r="J105" s="162">
        <f t="shared" si="9"/>
        <v>0</v>
      </c>
      <c r="K105" s="478"/>
      <c r="L105" s="160">
        <f>'5- Identificación de Riesgos'!I115</f>
        <v>0</v>
      </c>
      <c r="M105" s="176"/>
      <c r="N105" s="160" t="s">
        <v>367</v>
      </c>
      <c r="O105" s="160" t="s">
        <v>367</v>
      </c>
      <c r="P105" s="160" t="s">
        <v>367</v>
      </c>
      <c r="Q105" s="160" t="s">
        <v>367</v>
      </c>
      <c r="R105" s="162">
        <f t="shared" si="11"/>
        <v>0</v>
      </c>
      <c r="S105" s="478"/>
      <c r="T105" s="396"/>
      <c r="U105" s="399"/>
      <c r="V105" s="402"/>
    </row>
    <row r="106" spans="1:22" ht="15.75" thickBot="1">
      <c r="A106" s="441"/>
      <c r="B106" s="399"/>
      <c r="C106" s="174">
        <f>'5- Identificación de Riesgos'!D116</f>
        <v>0</v>
      </c>
      <c r="D106" s="167"/>
      <c r="E106" s="166"/>
      <c r="F106" s="160"/>
      <c r="G106" s="160"/>
      <c r="H106" s="160"/>
      <c r="I106" s="160"/>
      <c r="J106" s="162">
        <f t="shared" si="9"/>
        <v>0</v>
      </c>
      <c r="K106" s="478"/>
      <c r="L106" s="160">
        <f>'5- Identificación de Riesgos'!I116</f>
        <v>0</v>
      </c>
      <c r="M106" s="176"/>
      <c r="N106" s="160" t="s">
        <v>365</v>
      </c>
      <c r="O106" s="160" t="s">
        <v>365</v>
      </c>
      <c r="P106" s="160" t="s">
        <v>365</v>
      </c>
      <c r="Q106" s="160" t="s">
        <v>365</v>
      </c>
      <c r="R106" s="162">
        <f t="shared" si="11"/>
        <v>1</v>
      </c>
      <c r="S106" s="478"/>
      <c r="T106" s="396"/>
      <c r="U106" s="399"/>
      <c r="V106" s="402"/>
    </row>
    <row r="107" spans="1:22" ht="15.75" thickBot="1">
      <c r="A107" s="441"/>
      <c r="B107" s="399"/>
      <c r="C107" s="174">
        <f>'5- Identificación de Riesgos'!D117</f>
        <v>0</v>
      </c>
      <c r="D107" s="167"/>
      <c r="E107" s="166"/>
      <c r="F107" s="160"/>
      <c r="G107" s="160"/>
      <c r="H107" s="160"/>
      <c r="I107" s="160"/>
      <c r="J107" s="162">
        <f t="shared" si="9"/>
        <v>0</v>
      </c>
      <c r="K107" s="478"/>
      <c r="L107" s="160">
        <f>'5- Identificación de Riesgos'!I117</f>
        <v>0</v>
      </c>
      <c r="M107" s="176"/>
      <c r="N107" s="160" t="s">
        <v>367</v>
      </c>
      <c r="O107" s="160" t="s">
        <v>367</v>
      </c>
      <c r="P107" s="160" t="s">
        <v>367</v>
      </c>
      <c r="Q107" s="160" t="s">
        <v>367</v>
      </c>
      <c r="R107" s="162">
        <f t="shared" si="11"/>
        <v>0</v>
      </c>
      <c r="S107" s="478"/>
      <c r="T107" s="396"/>
      <c r="U107" s="399"/>
      <c r="V107" s="402"/>
    </row>
    <row r="108" spans="1:22" ht="15.75" thickBot="1">
      <c r="A108" s="441"/>
      <c r="B108" s="399"/>
      <c r="C108" s="174">
        <f>'5- Identificación de Riesgos'!D118</f>
        <v>0</v>
      </c>
      <c r="D108" s="167"/>
      <c r="E108" s="166"/>
      <c r="F108" s="160"/>
      <c r="G108" s="160"/>
      <c r="H108" s="160"/>
      <c r="I108" s="160"/>
      <c r="J108" s="162">
        <f t="shared" si="9"/>
        <v>0</v>
      </c>
      <c r="K108" s="478"/>
      <c r="L108" s="160">
        <f>'5- Identificación de Riesgos'!I118</f>
        <v>0</v>
      </c>
      <c r="M108" s="176"/>
      <c r="N108" s="160" t="s">
        <v>365</v>
      </c>
      <c r="O108" s="160" t="s">
        <v>365</v>
      </c>
      <c r="P108" s="160" t="s">
        <v>365</v>
      </c>
      <c r="Q108" s="160" t="s">
        <v>365</v>
      </c>
      <c r="R108" s="162">
        <f t="shared" si="11"/>
        <v>1</v>
      </c>
      <c r="S108" s="478"/>
      <c r="T108" s="396"/>
      <c r="U108" s="399"/>
      <c r="V108" s="402"/>
    </row>
    <row r="109" spans="1:22" ht="15.75" thickBot="1">
      <c r="A109" s="442"/>
      <c r="B109" s="400"/>
      <c r="C109" s="174">
        <f>'5- Identificación de Riesgos'!D119</f>
        <v>0</v>
      </c>
      <c r="D109" s="168"/>
      <c r="E109" s="175"/>
      <c r="F109" s="161"/>
      <c r="G109" s="161"/>
      <c r="H109" s="161"/>
      <c r="I109" s="161"/>
      <c r="J109" s="163">
        <f t="shared" si="9"/>
        <v>0</v>
      </c>
      <c r="K109" s="479"/>
      <c r="L109" s="161">
        <f>'5- Identificación de Riesgos'!I119</f>
        <v>0</v>
      </c>
      <c r="M109" s="177"/>
      <c r="N109" s="161" t="s">
        <v>367</v>
      </c>
      <c r="O109" s="161" t="s">
        <v>367</v>
      </c>
      <c r="P109" s="161" t="s">
        <v>367</v>
      </c>
      <c r="Q109" s="161" t="s">
        <v>367</v>
      </c>
      <c r="R109" s="163">
        <f t="shared" si="11"/>
        <v>0</v>
      </c>
      <c r="S109" s="479"/>
      <c r="T109" s="397"/>
      <c r="U109" s="400"/>
      <c r="V109" s="403"/>
    </row>
  </sheetData>
  <mergeCells count="88">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2" priority="427" operator="between">
      <formula>1</formula>
      <formula>2</formula>
    </cfRule>
    <cfRule type="cellIs" dxfId="191" priority="428" operator="between">
      <formula>0</formula>
      <formula>2</formula>
    </cfRule>
  </conditionalFormatting>
  <conditionalFormatting sqref="U10 U20 U30 U40 U50 U60 U70 U80 U90 U100">
    <cfRule type="containsText" dxfId="190" priority="400" operator="containsText" text="Catastrófico">
      <formula>NOT(ISERROR(SEARCH("Catastrófico",U10)))</formula>
    </cfRule>
    <cfRule type="containsText" dxfId="189" priority="401" operator="containsText" text="Mayor">
      <formula>NOT(ISERROR(SEARCH("Mayor",U10)))</formula>
    </cfRule>
    <cfRule type="containsText" dxfId="188" priority="402" operator="containsText" text="Alta">
      <formula>NOT(ISERROR(SEARCH("Alta",U10)))</formula>
    </cfRule>
    <cfRule type="containsText" dxfId="187" priority="403" operator="containsText" text="Moderado">
      <formula>NOT(ISERROR(SEARCH("Moderado",U10)))</formula>
    </cfRule>
    <cfRule type="containsText" dxfId="186" priority="404" operator="containsText" text="Menor">
      <formula>NOT(ISERROR(SEARCH("Menor",U10)))</formula>
    </cfRule>
    <cfRule type="containsText" dxfId="185" priority="405" operator="containsText" text="Leve">
      <formula>NOT(ISERROR(SEARCH("Leve",U10)))</formula>
    </cfRule>
  </conditionalFormatting>
  <conditionalFormatting sqref="V10 V20 V30 V40 V50 V60 V70 V80 V90 V100">
    <cfRule type="containsText" dxfId="184" priority="364" operator="containsText" text="Extremo">
      <formula>NOT(ISERROR(SEARCH("Extremo",V10)))</formula>
    </cfRule>
    <cfRule type="containsText" dxfId="183" priority="365" operator="containsText" text="Alto">
      <formula>NOT(ISERROR(SEARCH("Alto",V10)))</formula>
    </cfRule>
    <cfRule type="containsText" dxfId="182" priority="366" operator="containsText" text="Bajo">
      <formula>NOT(ISERROR(SEARCH("Bajo",V10)))</formula>
    </cfRule>
    <cfRule type="containsText" dxfId="181" priority="367" operator="containsText" text="Moderado">
      <formula>NOT(ISERROR(SEARCH("Moderado",V10)))</formula>
    </cfRule>
  </conditionalFormatting>
  <dataValidations count="2">
    <dataValidation allowBlank="1" showInputMessage="1" showErrorMessage="1" prompt="Enunciar cuál es el control" sqref="E85:E88 E95:E98 E105:E108 E75:E78 E70:E71 E80:E81 E90:E91 E100:E101 E73 E83 E93 E103" xr:uid="{00000000-0002-0000-0600-000000000000}"/>
    <dataValidation type="list" allowBlank="1" showInputMessage="1" showErrorMessage="1" sqref="F70:I109 N70: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09"/>
  <sheetViews>
    <sheetView showGridLines="0" topLeftCell="A50" zoomScale="90" zoomScaleNormal="90" zoomScalePageLayoutView="70" workbookViewId="0">
      <selection activeCell="A60" sqref="A60:A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6.42578125" style="17" customWidth="1"/>
    <col min="18" max="269" width="11.42578125" style="17"/>
    <col min="270" max="16384" width="11.42578125" style="22"/>
  </cols>
  <sheetData>
    <row r="1" spans="1:269" s="19" customFormat="1" ht="27.75" customHeight="1">
      <c r="A1" s="516"/>
      <c r="B1" s="516"/>
      <c r="C1" s="516"/>
      <c r="D1" s="516"/>
      <c r="E1" s="516"/>
      <c r="F1" s="513"/>
      <c r="G1" s="513"/>
      <c r="H1" s="513"/>
      <c r="I1" s="513"/>
      <c r="J1" s="513"/>
      <c r="K1" s="513"/>
      <c r="L1" s="513"/>
      <c r="M1" s="513"/>
      <c r="N1" s="513"/>
      <c r="O1" s="513"/>
      <c r="P1" s="513"/>
      <c r="Q1" s="51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16"/>
      <c r="B2" s="516"/>
      <c r="C2" s="516"/>
      <c r="D2" s="516"/>
      <c r="E2" s="516"/>
      <c r="F2" s="513"/>
      <c r="G2" s="513"/>
      <c r="H2" s="513"/>
      <c r="I2" s="513"/>
      <c r="J2" s="513"/>
      <c r="K2" s="513"/>
      <c r="L2" s="513"/>
      <c r="M2" s="513"/>
      <c r="N2" s="513"/>
      <c r="O2" s="513"/>
      <c r="P2" s="513"/>
      <c r="Q2" s="51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16"/>
      <c r="B3" s="516"/>
      <c r="C3" s="516"/>
      <c r="D3" s="516"/>
      <c r="E3" s="516"/>
      <c r="F3" s="513"/>
      <c r="G3" s="513"/>
      <c r="H3" s="513"/>
      <c r="I3" s="513"/>
      <c r="J3" s="513"/>
      <c r="K3" s="513"/>
      <c r="L3" s="513"/>
      <c r="M3" s="513"/>
      <c r="N3" s="513"/>
      <c r="O3" s="513"/>
      <c r="P3" s="513"/>
      <c r="Q3" s="51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5" t="s">
        <v>267</v>
      </c>
      <c r="B4" s="455"/>
      <c r="C4" s="480" t="s">
        <v>4</v>
      </c>
      <c r="D4" s="480"/>
      <c r="E4" s="480"/>
      <c r="F4" s="480"/>
      <c r="G4" s="480"/>
      <c r="H4" s="480"/>
      <c r="I4" s="480"/>
      <c r="J4" s="480"/>
      <c r="K4" s="480"/>
      <c r="L4" s="480"/>
      <c r="M4" s="480"/>
      <c r="N4" s="480"/>
      <c r="O4" s="480"/>
      <c r="P4" s="480"/>
      <c r="Q4" s="48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5" t="s">
        <v>268</v>
      </c>
      <c r="B5" s="455"/>
      <c r="C5" s="480" t="s">
        <v>35</v>
      </c>
      <c r="D5" s="480"/>
      <c r="E5" s="480"/>
      <c r="F5" s="480"/>
      <c r="G5" s="480"/>
      <c r="H5" s="480"/>
      <c r="I5" s="480"/>
      <c r="J5" s="480"/>
      <c r="K5" s="480"/>
      <c r="L5" s="480"/>
      <c r="M5" s="480"/>
      <c r="N5" s="480"/>
      <c r="O5" s="480"/>
      <c r="P5" s="480"/>
      <c r="Q5" s="48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5" t="s">
        <v>269</v>
      </c>
      <c r="B6" s="455"/>
      <c r="C6" s="481" t="s">
        <v>522</v>
      </c>
      <c r="D6" s="481"/>
      <c r="E6" s="481"/>
      <c r="F6" s="481"/>
      <c r="G6" s="481"/>
      <c r="H6" s="481"/>
      <c r="I6" s="481"/>
      <c r="J6" s="481"/>
      <c r="K6" s="481"/>
      <c r="L6" s="481"/>
      <c r="M6" s="481"/>
      <c r="N6" s="481"/>
      <c r="O6" s="481"/>
      <c r="P6" s="481"/>
      <c r="Q6" s="48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1" t="s">
        <v>380</v>
      </c>
      <c r="B7" s="491"/>
      <c r="C7" s="491"/>
      <c r="D7" s="491"/>
      <c r="E7" s="491"/>
      <c r="F7" s="491" t="s">
        <v>285</v>
      </c>
      <c r="G7" s="491"/>
      <c r="H7" s="491"/>
      <c r="I7" s="91"/>
      <c r="J7" s="465" t="s">
        <v>381</v>
      </c>
      <c r="K7" s="465"/>
      <c r="L7" s="465"/>
      <c r="M7" s="465"/>
      <c r="N7" s="46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93" t="s">
        <v>275</v>
      </c>
      <c r="B8" s="494" t="s">
        <v>350</v>
      </c>
      <c r="C8" s="517" t="s">
        <v>277</v>
      </c>
      <c r="D8" s="519" t="s">
        <v>287</v>
      </c>
      <c r="E8" s="494" t="s">
        <v>271</v>
      </c>
      <c r="F8" s="514" t="s">
        <v>382</v>
      </c>
      <c r="G8" s="514" t="s">
        <v>383</v>
      </c>
      <c r="H8" s="514" t="s">
        <v>384</v>
      </c>
      <c r="I8" s="521"/>
      <c r="J8" s="514" t="s">
        <v>385</v>
      </c>
      <c r="K8" s="514" t="s">
        <v>386</v>
      </c>
      <c r="L8" s="514" t="s">
        <v>387</v>
      </c>
      <c r="M8" s="514" t="s">
        <v>388</v>
      </c>
      <c r="N8" s="514" t="s">
        <v>389</v>
      </c>
      <c r="O8" s="514" t="s">
        <v>390</v>
      </c>
      <c r="P8" s="514" t="s">
        <v>391</v>
      </c>
      <c r="Q8" s="514" t="s">
        <v>392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56"/>
      <c r="B9" s="495"/>
      <c r="C9" s="518"/>
      <c r="D9" s="520"/>
      <c r="E9" s="495"/>
      <c r="F9" s="515"/>
      <c r="G9" s="515"/>
      <c r="H9" s="515"/>
      <c r="I9" s="522"/>
      <c r="J9" s="515"/>
      <c r="K9" s="515"/>
      <c r="L9" s="515"/>
      <c r="M9" s="515"/>
      <c r="N9" s="515"/>
      <c r="O9" s="515"/>
      <c r="P9" s="515"/>
      <c r="Q9" s="51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32">
        <f>'5- Identificación de Riesgos'!A10</f>
        <v>1</v>
      </c>
      <c r="B10" s="407" t="str">
        <f>'5- Identificación de Riesgos'!B10</f>
        <v xml:space="preserve">
Liquidación incorrecta de la nómina </v>
      </c>
      <c r="C10" s="398" t="str">
        <f>'5- Identificación de Riesgos'!C10</f>
        <v xml:space="preserve">
Incumplimiento de metas por inconsistencias en la parametrización del sistema de liquidación de nómina</v>
      </c>
      <c r="D10" s="398" t="s">
        <v>292</v>
      </c>
      <c r="E10" s="179" t="str">
        <f>'5- Identificación de Riesgos'!D10</f>
        <v xml:space="preserve">
Generación de reprocesos en los pagos.</v>
      </c>
      <c r="F10" s="395" t="str">
        <f>'5- Identificación de Riesgos'!H10</f>
        <v>Media - 3</v>
      </c>
      <c r="G10" s="398" t="str">
        <f>'5- Identificación de Riesgos'!M10</f>
        <v>Leve - 1</v>
      </c>
      <c r="H10" s="398" t="str">
        <f>'5- Identificación de Riesgos'!N10</f>
        <v>Moderado - 3</v>
      </c>
      <c r="I10" s="157"/>
      <c r="J10" s="507" t="str">
        <f>'6- Valoración Controles'!T10</f>
        <v>Media - 3</v>
      </c>
      <c r="K10" s="507" t="str">
        <f>'6- Valoración Controles'!U10</f>
        <v>Leve - 1</v>
      </c>
      <c r="L10" s="510" t="e">
        <f>AVERAGE(#REF!)</f>
        <v>#REF!</v>
      </c>
      <c r="M10" s="407" t="str">
        <f>'6- Valoración Controles'!V10</f>
        <v>Moderado - 3</v>
      </c>
      <c r="N10" s="436" t="s">
        <v>393</v>
      </c>
      <c r="O10" s="283" t="s">
        <v>394</v>
      </c>
      <c r="P10" s="283" t="s">
        <v>395</v>
      </c>
      <c r="Q10" s="293">
        <v>45292</v>
      </c>
    </row>
    <row r="11" spans="1:269" ht="13.5" customHeight="1">
      <c r="A11" s="433"/>
      <c r="B11" s="408"/>
      <c r="C11" s="399"/>
      <c r="D11" s="399"/>
      <c r="E11" s="180" t="str">
        <f>'5- Identificación de Riesgos'!D11</f>
        <v>Inconformismos y aumento de PQRS por no pago o pago incorrecto de la nómina.</v>
      </c>
      <c r="F11" s="396"/>
      <c r="G11" s="506"/>
      <c r="H11" s="399"/>
      <c r="I11" s="92"/>
      <c r="J11" s="508"/>
      <c r="K11" s="508"/>
      <c r="L11" s="511"/>
      <c r="M11" s="408"/>
      <c r="N11" s="427"/>
      <c r="O11" s="294" t="s">
        <v>295</v>
      </c>
      <c r="P11" s="294">
        <v>5</v>
      </c>
      <c r="Q11" s="295" t="s">
        <v>295</v>
      </c>
    </row>
    <row r="12" spans="1:269" ht="13.5" customHeight="1">
      <c r="A12" s="433"/>
      <c r="B12" s="408"/>
      <c r="C12" s="399"/>
      <c r="D12" s="399"/>
      <c r="E12" s="180" t="str">
        <f>'5- Identificación de Riesgos'!D12</f>
        <v> </v>
      </c>
      <c r="F12" s="396"/>
      <c r="G12" s="506"/>
      <c r="H12" s="399"/>
      <c r="I12" s="92"/>
      <c r="J12" s="508"/>
      <c r="K12" s="508"/>
      <c r="L12" s="511"/>
      <c r="M12" s="408"/>
      <c r="N12" s="427"/>
      <c r="O12" s="294" t="s">
        <v>295</v>
      </c>
      <c r="P12" s="294" t="s">
        <v>295</v>
      </c>
      <c r="Q12" s="295" t="s">
        <v>295</v>
      </c>
    </row>
    <row r="13" spans="1:269" ht="13.5" customHeight="1">
      <c r="A13" s="433"/>
      <c r="B13" s="408"/>
      <c r="C13" s="399"/>
      <c r="D13" s="399"/>
      <c r="E13" s="180" t="str">
        <f>'5- Identificación de Riesgos'!D13</f>
        <v> </v>
      </c>
      <c r="F13" s="396"/>
      <c r="G13" s="506"/>
      <c r="H13" s="399"/>
      <c r="I13" s="92"/>
      <c r="J13" s="508"/>
      <c r="K13" s="508"/>
      <c r="L13" s="511"/>
      <c r="M13" s="408"/>
      <c r="N13" s="427"/>
      <c r="O13" s="294" t="s">
        <v>295</v>
      </c>
      <c r="P13" s="294" t="s">
        <v>295</v>
      </c>
      <c r="Q13" s="295" t="s">
        <v>295</v>
      </c>
    </row>
    <row r="14" spans="1:269" ht="13.5" customHeight="1">
      <c r="A14" s="433"/>
      <c r="B14" s="408"/>
      <c r="C14" s="399"/>
      <c r="D14" s="399"/>
      <c r="E14" s="180" t="str">
        <f>'5- Identificación de Riesgos'!D14</f>
        <v> </v>
      </c>
      <c r="F14" s="396"/>
      <c r="G14" s="506"/>
      <c r="H14" s="399"/>
      <c r="I14" s="92"/>
      <c r="J14" s="508"/>
      <c r="K14" s="508"/>
      <c r="L14" s="511"/>
      <c r="M14" s="408"/>
      <c r="N14" s="427"/>
      <c r="O14" s="294" t="s">
        <v>295</v>
      </c>
      <c r="P14" s="294" t="s">
        <v>295</v>
      </c>
      <c r="Q14" s="295" t="s">
        <v>295</v>
      </c>
    </row>
    <row r="15" spans="1:269" ht="13.5" customHeight="1">
      <c r="A15" s="433"/>
      <c r="B15" s="408"/>
      <c r="C15" s="399"/>
      <c r="D15" s="399"/>
      <c r="E15" s="180" t="str">
        <f>'5- Identificación de Riesgos'!D15</f>
        <v> </v>
      </c>
      <c r="F15" s="396"/>
      <c r="G15" s="506"/>
      <c r="H15" s="399"/>
      <c r="I15" s="92"/>
      <c r="J15" s="508"/>
      <c r="K15" s="508"/>
      <c r="L15" s="511"/>
      <c r="M15" s="408"/>
      <c r="N15" s="427"/>
      <c r="O15" s="294" t="s">
        <v>295</v>
      </c>
      <c r="P15" s="294" t="s">
        <v>295</v>
      </c>
      <c r="Q15" s="295" t="s">
        <v>295</v>
      </c>
    </row>
    <row r="16" spans="1:269" ht="13.5" customHeight="1">
      <c r="A16" s="433"/>
      <c r="B16" s="408"/>
      <c r="C16" s="399"/>
      <c r="D16" s="399"/>
      <c r="E16" s="180" t="str">
        <f>'5- Identificación de Riesgos'!D16</f>
        <v> </v>
      </c>
      <c r="F16" s="396"/>
      <c r="G16" s="506"/>
      <c r="H16" s="399"/>
      <c r="I16" s="92"/>
      <c r="J16" s="508"/>
      <c r="K16" s="508"/>
      <c r="L16" s="511"/>
      <c r="M16" s="408"/>
      <c r="N16" s="427"/>
      <c r="O16" s="294" t="s">
        <v>295</v>
      </c>
      <c r="P16" s="294" t="s">
        <v>295</v>
      </c>
      <c r="Q16" s="295" t="s">
        <v>295</v>
      </c>
    </row>
    <row r="17" spans="1:17" ht="13.5" customHeight="1">
      <c r="A17" s="433"/>
      <c r="B17" s="408"/>
      <c r="C17" s="399"/>
      <c r="D17" s="399"/>
      <c r="E17" s="180" t="str">
        <f>'5- Identificación de Riesgos'!D17</f>
        <v> </v>
      </c>
      <c r="F17" s="396"/>
      <c r="G17" s="506"/>
      <c r="H17" s="399"/>
      <c r="I17" s="92"/>
      <c r="J17" s="508"/>
      <c r="K17" s="508"/>
      <c r="L17" s="511"/>
      <c r="M17" s="408"/>
      <c r="N17" s="427"/>
      <c r="O17" s="294" t="s">
        <v>295</v>
      </c>
      <c r="P17" s="294" t="s">
        <v>295</v>
      </c>
      <c r="Q17" s="295" t="s">
        <v>295</v>
      </c>
    </row>
    <row r="18" spans="1:17" ht="13.5" customHeight="1">
      <c r="A18" s="433"/>
      <c r="B18" s="408"/>
      <c r="C18" s="399"/>
      <c r="D18" s="399"/>
      <c r="E18" s="180" t="str">
        <f>'5- Identificación de Riesgos'!D18</f>
        <v> </v>
      </c>
      <c r="F18" s="396"/>
      <c r="G18" s="506"/>
      <c r="H18" s="399"/>
      <c r="I18" s="92"/>
      <c r="J18" s="508"/>
      <c r="K18" s="508"/>
      <c r="L18" s="511"/>
      <c r="M18" s="408"/>
      <c r="N18" s="427"/>
      <c r="O18" s="294" t="s">
        <v>295</v>
      </c>
      <c r="P18" s="294" t="s">
        <v>295</v>
      </c>
      <c r="Q18" s="295" t="s">
        <v>295</v>
      </c>
    </row>
    <row r="19" spans="1:17" ht="13.5" customHeight="1">
      <c r="A19" s="433"/>
      <c r="B19" s="504"/>
      <c r="C19" s="399"/>
      <c r="D19" s="399"/>
      <c r="E19" s="180" t="str">
        <f>'5- Identificación de Riesgos'!D19</f>
        <v> </v>
      </c>
      <c r="F19" s="396"/>
      <c r="G19" s="506"/>
      <c r="H19" s="399"/>
      <c r="I19" s="93"/>
      <c r="J19" s="509"/>
      <c r="K19" s="509"/>
      <c r="L19" s="512"/>
      <c r="M19" s="504"/>
      <c r="N19" s="523"/>
      <c r="O19" s="294" t="s">
        <v>295</v>
      </c>
      <c r="P19" s="294" t="s">
        <v>295</v>
      </c>
      <c r="Q19" s="295" t="s">
        <v>295</v>
      </c>
    </row>
    <row r="20" spans="1:17" ht="13.5" customHeight="1">
      <c r="A20" s="432">
        <f>'5- Identificación de Riesgos'!A20</f>
        <v>2</v>
      </c>
      <c r="B20" s="407" t="str">
        <f>'5- Identificación de Riesgos'!B20</f>
        <v xml:space="preserve">
Inclumplimiento del cronograma de la ejecución de los procesos de nómina.</v>
      </c>
      <c r="C20" s="398" t="str">
        <f>'5- Identificación de Riesgos'!C20</f>
        <v xml:space="preserve">
Posibilidad de incumplimiento de metas por falta de conocimiento de los tiempos de ejecucion de los procesos de nomina.</v>
      </c>
      <c r="D20" s="504" t="s">
        <v>292</v>
      </c>
      <c r="E20" s="180" t="str">
        <f>'5- Identificación de Riesgos'!D20</f>
        <v>Pago tardío de las obligaciones de  nómina  a  los servidores de la seccional.</v>
      </c>
      <c r="F20" s="395" t="str">
        <f>'5- Identificación de Riesgos'!H20</f>
        <v>Media - 3</v>
      </c>
      <c r="G20" s="398" t="str">
        <f>'5- Identificación de Riesgos'!M20</f>
        <v>Leve - 1</v>
      </c>
      <c r="H20" s="398" t="str">
        <f>'5- Identificación de Riesgos'!N20</f>
        <v>Moderado - 3</v>
      </c>
      <c r="I20" s="92"/>
      <c r="J20" s="507" t="str">
        <f>'6- Valoración Controles'!T20</f>
        <v>Media - 3</v>
      </c>
      <c r="K20" s="507" t="str">
        <f>'6- Valoración Controles'!U20</f>
        <v>Leve - 1</v>
      </c>
      <c r="L20" s="510" t="e">
        <f>AVERAGE(#REF!)</f>
        <v>#REF!</v>
      </c>
      <c r="M20" s="407" t="str">
        <f>'6- Valoración Controles'!V20</f>
        <v>Moderado - 3</v>
      </c>
      <c r="N20" s="427" t="s">
        <v>396</v>
      </c>
      <c r="O20" s="285" t="s">
        <v>397</v>
      </c>
      <c r="P20" s="285" t="s">
        <v>398</v>
      </c>
      <c r="Q20" s="293">
        <v>45292</v>
      </c>
    </row>
    <row r="21" spans="1:17" ht="13.5" customHeight="1">
      <c r="A21" s="433"/>
      <c r="B21" s="408"/>
      <c r="C21" s="399"/>
      <c r="D21" s="399"/>
      <c r="E21" s="180" t="str">
        <f>'5- Identificación de Riesgos'!D21</f>
        <v> </v>
      </c>
      <c r="F21" s="396"/>
      <c r="G21" s="506"/>
      <c r="H21" s="399"/>
      <c r="I21" s="92"/>
      <c r="J21" s="508"/>
      <c r="K21" s="508"/>
      <c r="L21" s="511"/>
      <c r="M21" s="408"/>
      <c r="N21" s="427"/>
      <c r="O21" s="294" t="s">
        <v>295</v>
      </c>
      <c r="P21" s="294" t="s">
        <v>295</v>
      </c>
      <c r="Q21" s="295" t="s">
        <v>295</v>
      </c>
    </row>
    <row r="22" spans="1:17" ht="13.5" customHeight="1">
      <c r="A22" s="433"/>
      <c r="B22" s="408"/>
      <c r="C22" s="399"/>
      <c r="D22" s="399"/>
      <c r="E22" s="180" t="str">
        <f>'5- Identificación de Riesgos'!D22</f>
        <v> </v>
      </c>
      <c r="F22" s="396"/>
      <c r="G22" s="506"/>
      <c r="H22" s="399"/>
      <c r="I22" s="92"/>
      <c r="J22" s="508"/>
      <c r="K22" s="508"/>
      <c r="L22" s="511"/>
      <c r="M22" s="408"/>
      <c r="N22" s="427"/>
      <c r="O22" s="294" t="s">
        <v>295</v>
      </c>
      <c r="P22" s="294" t="s">
        <v>295</v>
      </c>
      <c r="Q22" s="295" t="s">
        <v>295</v>
      </c>
    </row>
    <row r="23" spans="1:17" ht="13.5" customHeight="1">
      <c r="A23" s="433"/>
      <c r="B23" s="408"/>
      <c r="C23" s="399"/>
      <c r="D23" s="399"/>
      <c r="E23" s="180" t="str">
        <f>'5- Identificación de Riesgos'!D23</f>
        <v> </v>
      </c>
      <c r="F23" s="396"/>
      <c r="G23" s="506"/>
      <c r="H23" s="399"/>
      <c r="I23" s="92"/>
      <c r="J23" s="508"/>
      <c r="K23" s="508"/>
      <c r="L23" s="511"/>
      <c r="M23" s="408"/>
      <c r="N23" s="427"/>
      <c r="O23" s="294" t="s">
        <v>295</v>
      </c>
      <c r="P23" s="294" t="s">
        <v>295</v>
      </c>
      <c r="Q23" s="295" t="s">
        <v>295</v>
      </c>
    </row>
    <row r="24" spans="1:17" ht="13.5" customHeight="1">
      <c r="A24" s="433"/>
      <c r="B24" s="408"/>
      <c r="C24" s="399"/>
      <c r="D24" s="399"/>
      <c r="E24" s="180" t="str">
        <f>'5- Identificación de Riesgos'!D24</f>
        <v> </v>
      </c>
      <c r="F24" s="396"/>
      <c r="G24" s="506"/>
      <c r="H24" s="399"/>
      <c r="I24" s="92"/>
      <c r="J24" s="508"/>
      <c r="K24" s="508"/>
      <c r="L24" s="511"/>
      <c r="M24" s="408"/>
      <c r="N24" s="427"/>
      <c r="O24" s="294" t="s">
        <v>295</v>
      </c>
      <c r="P24" s="294" t="s">
        <v>295</v>
      </c>
      <c r="Q24" s="295" t="s">
        <v>295</v>
      </c>
    </row>
    <row r="25" spans="1:17" ht="13.5" customHeight="1">
      <c r="A25" s="433"/>
      <c r="B25" s="408"/>
      <c r="C25" s="399"/>
      <c r="D25" s="399"/>
      <c r="E25" s="180" t="str">
        <f>'5- Identificación de Riesgos'!D25</f>
        <v> </v>
      </c>
      <c r="F25" s="396"/>
      <c r="G25" s="506"/>
      <c r="H25" s="399"/>
      <c r="I25" s="92"/>
      <c r="J25" s="508"/>
      <c r="K25" s="508"/>
      <c r="L25" s="511"/>
      <c r="M25" s="408"/>
      <c r="N25" s="427"/>
      <c r="O25" s="294" t="s">
        <v>295</v>
      </c>
      <c r="P25" s="294" t="s">
        <v>295</v>
      </c>
      <c r="Q25" s="295" t="s">
        <v>295</v>
      </c>
    </row>
    <row r="26" spans="1:17" ht="13.5" customHeight="1">
      <c r="A26" s="433"/>
      <c r="B26" s="408"/>
      <c r="C26" s="399"/>
      <c r="D26" s="399"/>
      <c r="E26" s="180" t="str">
        <f>'5- Identificación de Riesgos'!D26</f>
        <v> </v>
      </c>
      <c r="F26" s="396"/>
      <c r="G26" s="506"/>
      <c r="H26" s="399"/>
      <c r="I26" s="92"/>
      <c r="J26" s="508"/>
      <c r="K26" s="508"/>
      <c r="L26" s="511"/>
      <c r="M26" s="408"/>
      <c r="N26" s="427"/>
      <c r="O26" s="294" t="s">
        <v>295</v>
      </c>
      <c r="P26" s="294" t="s">
        <v>295</v>
      </c>
      <c r="Q26" s="295" t="s">
        <v>295</v>
      </c>
    </row>
    <row r="27" spans="1:17" ht="13.5" customHeight="1">
      <c r="A27" s="433"/>
      <c r="B27" s="408"/>
      <c r="C27" s="399"/>
      <c r="D27" s="399"/>
      <c r="E27" s="180" t="str">
        <f>'5- Identificación de Riesgos'!D27</f>
        <v> </v>
      </c>
      <c r="F27" s="396"/>
      <c r="G27" s="506"/>
      <c r="H27" s="399"/>
      <c r="I27" s="92"/>
      <c r="J27" s="508"/>
      <c r="K27" s="508"/>
      <c r="L27" s="511"/>
      <c r="M27" s="408"/>
      <c r="N27" s="427"/>
      <c r="O27" s="294" t="s">
        <v>295</v>
      </c>
      <c r="P27" s="294" t="s">
        <v>295</v>
      </c>
      <c r="Q27" s="295" t="s">
        <v>295</v>
      </c>
    </row>
    <row r="28" spans="1:17" ht="13.5" customHeight="1">
      <c r="A28" s="433"/>
      <c r="B28" s="408"/>
      <c r="C28" s="399"/>
      <c r="D28" s="399"/>
      <c r="E28" s="180" t="str">
        <f>'5- Identificación de Riesgos'!D28</f>
        <v> </v>
      </c>
      <c r="F28" s="396"/>
      <c r="G28" s="506"/>
      <c r="H28" s="399"/>
      <c r="I28" s="92"/>
      <c r="J28" s="508"/>
      <c r="K28" s="508"/>
      <c r="L28" s="511"/>
      <c r="M28" s="408"/>
      <c r="N28" s="427"/>
      <c r="O28" s="294" t="s">
        <v>295</v>
      </c>
      <c r="P28" s="294" t="s">
        <v>295</v>
      </c>
      <c r="Q28" s="295" t="s">
        <v>295</v>
      </c>
    </row>
    <row r="29" spans="1:17" ht="13.5" customHeight="1">
      <c r="A29" s="433"/>
      <c r="B29" s="504"/>
      <c r="C29" s="399"/>
      <c r="D29" s="399"/>
      <c r="E29" s="180" t="str">
        <f>'5- Identificación de Riesgos'!D29</f>
        <v> </v>
      </c>
      <c r="F29" s="396"/>
      <c r="G29" s="506"/>
      <c r="H29" s="399"/>
      <c r="I29" s="93"/>
      <c r="J29" s="509"/>
      <c r="K29" s="509"/>
      <c r="L29" s="512"/>
      <c r="M29" s="504"/>
      <c r="N29" s="523"/>
      <c r="O29" s="294" t="s">
        <v>295</v>
      </c>
      <c r="P29" s="294" t="s">
        <v>295</v>
      </c>
      <c r="Q29" s="295" t="s">
        <v>295</v>
      </c>
    </row>
    <row r="30" spans="1:17" ht="15" customHeight="1">
      <c r="A30" s="432">
        <f>'5- Identificación de Riesgos'!A30</f>
        <v>3</v>
      </c>
      <c r="B30" s="407" t="str">
        <f>'5- Identificación de Riesgos'!B30</f>
        <v xml:space="preserve">
Reporte extemporáneo y/o radicación incompleta de documentos soporte de las novedades de nómina.</v>
      </c>
      <c r="C30" s="398" t="str">
        <f>'5- Identificación de Riesgos'!C30</f>
        <v xml:space="preserve">
Posibilidad de incumplimiento de metas frente al reporte extemporáneo de las novedades de nómina por parte de los servidores judiciales.</v>
      </c>
      <c r="D30" s="504" t="s">
        <v>292</v>
      </c>
      <c r="E30" s="180" t="str">
        <f>'5- Identificación de Riesgos'!D30</f>
        <v xml:space="preserve">
No inclusión de la novedad en nómina.</v>
      </c>
      <c r="F30" s="395" t="str">
        <f>'5- Identificación de Riesgos'!H30</f>
        <v>Media - 3</v>
      </c>
      <c r="G30" s="398" t="str">
        <f>'5- Identificación de Riesgos'!M30</f>
        <v>Leve - 1</v>
      </c>
      <c r="H30" s="398" t="str">
        <f>'5- Identificación de Riesgos'!N30</f>
        <v>Moderado - 3</v>
      </c>
      <c r="I30" s="92"/>
      <c r="J30" s="507" t="str">
        <f>'6- Valoración Controles'!T30</f>
        <v>Media - 3</v>
      </c>
      <c r="K30" s="507" t="str">
        <f>'6- Valoración Controles'!U30</f>
        <v>Leve - 1</v>
      </c>
      <c r="L30" s="510" t="e">
        <f>AVERAGE(#REF!)</f>
        <v>#REF!</v>
      </c>
      <c r="M30" s="407" t="str">
        <f>'6- Valoración Controles'!V30</f>
        <v>Moderado - 3</v>
      </c>
      <c r="N30" s="427" t="s">
        <v>393</v>
      </c>
      <c r="O30" s="285" t="s">
        <v>399</v>
      </c>
      <c r="P30" s="285" t="s">
        <v>398</v>
      </c>
      <c r="Q30" s="293">
        <v>45292</v>
      </c>
    </row>
    <row r="31" spans="1:17">
      <c r="A31" s="433"/>
      <c r="B31" s="408"/>
      <c r="C31" s="399"/>
      <c r="D31" s="399"/>
      <c r="E31" s="180" t="str">
        <f>'5- Identificación de Riesgos'!D31</f>
        <v> </v>
      </c>
      <c r="F31" s="396"/>
      <c r="G31" s="506"/>
      <c r="H31" s="399"/>
      <c r="I31" s="92"/>
      <c r="J31" s="508"/>
      <c r="K31" s="508"/>
      <c r="L31" s="511"/>
      <c r="M31" s="408"/>
      <c r="N31" s="427"/>
      <c r="O31" s="294" t="s">
        <v>295</v>
      </c>
      <c r="P31" s="294" t="s">
        <v>295</v>
      </c>
      <c r="Q31" s="295" t="s">
        <v>295</v>
      </c>
    </row>
    <row r="32" spans="1:17">
      <c r="A32" s="433"/>
      <c r="B32" s="408"/>
      <c r="C32" s="399"/>
      <c r="D32" s="399"/>
      <c r="E32" s="180" t="str">
        <f>'5- Identificación de Riesgos'!D32</f>
        <v> </v>
      </c>
      <c r="F32" s="396"/>
      <c r="G32" s="506"/>
      <c r="H32" s="399"/>
      <c r="I32" s="92"/>
      <c r="J32" s="508"/>
      <c r="K32" s="508"/>
      <c r="L32" s="511"/>
      <c r="M32" s="408"/>
      <c r="N32" s="427"/>
      <c r="O32" s="294" t="s">
        <v>295</v>
      </c>
      <c r="P32" s="294" t="s">
        <v>295</v>
      </c>
      <c r="Q32" s="295" t="s">
        <v>295</v>
      </c>
    </row>
    <row r="33" spans="1:17">
      <c r="A33" s="433"/>
      <c r="B33" s="408"/>
      <c r="C33" s="399"/>
      <c r="D33" s="399"/>
      <c r="E33" s="180" t="str">
        <f>'5- Identificación de Riesgos'!D33</f>
        <v> </v>
      </c>
      <c r="F33" s="396"/>
      <c r="G33" s="506"/>
      <c r="H33" s="399"/>
      <c r="I33" s="92"/>
      <c r="J33" s="508"/>
      <c r="K33" s="508"/>
      <c r="L33" s="511"/>
      <c r="M33" s="408"/>
      <c r="N33" s="427"/>
      <c r="O33" s="294" t="s">
        <v>295</v>
      </c>
      <c r="P33" s="294" t="s">
        <v>295</v>
      </c>
      <c r="Q33" s="295" t="s">
        <v>295</v>
      </c>
    </row>
    <row r="34" spans="1:17">
      <c r="A34" s="433"/>
      <c r="B34" s="408"/>
      <c r="C34" s="399"/>
      <c r="D34" s="399"/>
      <c r="E34" s="180" t="str">
        <f>'5- Identificación de Riesgos'!D34</f>
        <v> </v>
      </c>
      <c r="F34" s="396"/>
      <c r="G34" s="506"/>
      <c r="H34" s="399"/>
      <c r="I34" s="92"/>
      <c r="J34" s="508"/>
      <c r="K34" s="508"/>
      <c r="L34" s="511"/>
      <c r="M34" s="408"/>
      <c r="N34" s="427"/>
      <c r="O34" s="294" t="s">
        <v>295</v>
      </c>
      <c r="P34" s="294" t="s">
        <v>295</v>
      </c>
      <c r="Q34" s="295" t="s">
        <v>295</v>
      </c>
    </row>
    <row r="35" spans="1:17">
      <c r="A35" s="433"/>
      <c r="B35" s="408"/>
      <c r="C35" s="399"/>
      <c r="D35" s="399"/>
      <c r="E35" s="180" t="str">
        <f>'5- Identificación de Riesgos'!D35</f>
        <v> </v>
      </c>
      <c r="F35" s="396"/>
      <c r="G35" s="506"/>
      <c r="H35" s="399"/>
      <c r="I35" s="92"/>
      <c r="J35" s="508"/>
      <c r="K35" s="508"/>
      <c r="L35" s="511"/>
      <c r="M35" s="408"/>
      <c r="N35" s="427"/>
      <c r="O35" s="294" t="s">
        <v>295</v>
      </c>
      <c r="P35" s="294" t="s">
        <v>295</v>
      </c>
      <c r="Q35" s="295" t="s">
        <v>295</v>
      </c>
    </row>
    <row r="36" spans="1:17">
      <c r="A36" s="433"/>
      <c r="B36" s="408"/>
      <c r="C36" s="399"/>
      <c r="D36" s="399"/>
      <c r="E36" s="180" t="str">
        <f>'5- Identificación de Riesgos'!D36</f>
        <v> </v>
      </c>
      <c r="F36" s="396"/>
      <c r="G36" s="506"/>
      <c r="H36" s="399"/>
      <c r="I36" s="92"/>
      <c r="J36" s="508"/>
      <c r="K36" s="508"/>
      <c r="L36" s="511"/>
      <c r="M36" s="408"/>
      <c r="N36" s="427"/>
      <c r="O36" s="294" t="s">
        <v>295</v>
      </c>
      <c r="P36" s="294" t="s">
        <v>295</v>
      </c>
      <c r="Q36" s="295" t="s">
        <v>295</v>
      </c>
    </row>
    <row r="37" spans="1:17">
      <c r="A37" s="433"/>
      <c r="B37" s="408"/>
      <c r="C37" s="399"/>
      <c r="D37" s="399"/>
      <c r="E37" s="180" t="str">
        <f>'5- Identificación de Riesgos'!D37</f>
        <v> </v>
      </c>
      <c r="F37" s="396"/>
      <c r="G37" s="506"/>
      <c r="H37" s="399"/>
      <c r="I37" s="92"/>
      <c r="J37" s="508"/>
      <c r="K37" s="508"/>
      <c r="L37" s="511"/>
      <c r="M37" s="408"/>
      <c r="N37" s="427"/>
      <c r="O37" s="294" t="s">
        <v>295</v>
      </c>
      <c r="P37" s="294" t="s">
        <v>295</v>
      </c>
      <c r="Q37" s="295" t="s">
        <v>295</v>
      </c>
    </row>
    <row r="38" spans="1:17">
      <c r="A38" s="433"/>
      <c r="B38" s="408"/>
      <c r="C38" s="399"/>
      <c r="D38" s="399"/>
      <c r="E38" s="180" t="str">
        <f>'5- Identificación de Riesgos'!D38</f>
        <v> </v>
      </c>
      <c r="F38" s="396"/>
      <c r="G38" s="506"/>
      <c r="H38" s="399"/>
      <c r="I38" s="92"/>
      <c r="J38" s="508"/>
      <c r="K38" s="508"/>
      <c r="L38" s="511"/>
      <c r="M38" s="408"/>
      <c r="N38" s="427"/>
      <c r="O38" s="294" t="s">
        <v>295</v>
      </c>
      <c r="P38" s="294" t="s">
        <v>295</v>
      </c>
      <c r="Q38" s="295" t="s">
        <v>295</v>
      </c>
    </row>
    <row r="39" spans="1:17" ht="32.450000000000003" customHeight="1">
      <c r="A39" s="433"/>
      <c r="B39" s="504"/>
      <c r="C39" s="399"/>
      <c r="D39" s="399"/>
      <c r="E39" s="180" t="str">
        <f>'5- Identificación de Riesgos'!D39</f>
        <v> </v>
      </c>
      <c r="F39" s="396"/>
      <c r="G39" s="506"/>
      <c r="H39" s="399"/>
      <c r="I39" s="93"/>
      <c r="J39" s="509"/>
      <c r="K39" s="509"/>
      <c r="L39" s="512"/>
      <c r="M39" s="504"/>
      <c r="N39" s="523"/>
      <c r="O39" s="294" t="s">
        <v>295</v>
      </c>
      <c r="P39" s="294" t="s">
        <v>295</v>
      </c>
      <c r="Q39" s="295" t="s">
        <v>295</v>
      </c>
    </row>
    <row r="40" spans="1:17" ht="15" customHeight="1">
      <c r="A40" s="432">
        <f>'5- Identificación de Riesgos'!A40</f>
        <v>4</v>
      </c>
      <c r="B40" s="407" t="str">
        <f>'5- Identificación de Riesgos'!B40</f>
        <v>Atender inoportunamente las PQRS de asuntos laborales, radicadas por el canal de atención al usuario.</v>
      </c>
      <c r="C40" s="398" t="str">
        <f>'5- Identificación de Riesgos'!C40</f>
        <v xml:space="preserve">
Posibilidad de Vulneración de los derechos fundamentales de los ciudadanos por incumplimiento de términos para la emisión de una respuesta de fondo.</v>
      </c>
      <c r="D40" s="504" t="s">
        <v>292</v>
      </c>
      <c r="E40" s="180" t="str">
        <f>'5- Identificación de Riesgos'!D40</f>
        <v>Insuficiente recurso humano para atender el alto volumen de solicitudes.</v>
      </c>
      <c r="F40" s="395" t="str">
        <f>'5- Identificación de Riesgos'!H40</f>
        <v>Media - 3</v>
      </c>
      <c r="G40" s="398" t="str">
        <f>'5- Identificación de Riesgos'!M40</f>
        <v>Menor - 2</v>
      </c>
      <c r="H40" s="398" t="str">
        <f>'5- Identificación de Riesgos'!N40</f>
        <v>Moderado - 6</v>
      </c>
      <c r="I40" s="92"/>
      <c r="J40" s="507" t="str">
        <f>'6- Valoración Controles'!T40</f>
        <v>Media - 3</v>
      </c>
      <c r="K40" s="507" t="str">
        <f>'6- Valoración Controles'!U40</f>
        <v>Menor - 2</v>
      </c>
      <c r="L40" s="510" t="e">
        <f>AVERAGE(#REF!)</f>
        <v>#REF!</v>
      </c>
      <c r="M40" s="407" t="str">
        <f>'6- Valoración Controles'!V40</f>
        <v>Moderado - 6</v>
      </c>
      <c r="N40" s="427" t="s">
        <v>396</v>
      </c>
      <c r="O40" s="285" t="s">
        <v>400</v>
      </c>
      <c r="P40" s="285" t="s">
        <v>395</v>
      </c>
      <c r="Q40" s="293">
        <v>45292</v>
      </c>
    </row>
    <row r="41" spans="1:17" ht="30">
      <c r="A41" s="433"/>
      <c r="B41" s="408"/>
      <c r="C41" s="399"/>
      <c r="D41" s="399"/>
      <c r="E41" s="180" t="str">
        <f>'5- Identificación de Riesgos'!D41</f>
        <v xml:space="preserve">No realizar reparto de manera correcta de las peticiones.    </v>
      </c>
      <c r="F41" s="396"/>
      <c r="G41" s="506"/>
      <c r="H41" s="399"/>
      <c r="I41" s="92"/>
      <c r="J41" s="508"/>
      <c r="K41" s="508"/>
      <c r="L41" s="511"/>
      <c r="M41" s="408"/>
      <c r="N41" s="427"/>
      <c r="O41" s="294" t="s">
        <v>295</v>
      </c>
      <c r="P41" s="294" t="s">
        <v>295</v>
      </c>
      <c r="Q41" s="295" t="s">
        <v>295</v>
      </c>
    </row>
    <row r="42" spans="1:17">
      <c r="A42" s="433"/>
      <c r="B42" s="408"/>
      <c r="C42" s="399"/>
      <c r="D42" s="399"/>
      <c r="E42" s="180" t="str">
        <f>'5- Identificación de Riesgos'!D42</f>
        <v>Parametrización del sistema de nómina.</v>
      </c>
      <c r="F42" s="396"/>
      <c r="G42" s="506"/>
      <c r="H42" s="399"/>
      <c r="I42" s="92"/>
      <c r="J42" s="508"/>
      <c r="K42" s="508"/>
      <c r="L42" s="511"/>
      <c r="M42" s="408"/>
      <c r="N42" s="427"/>
      <c r="O42" s="294" t="s">
        <v>295</v>
      </c>
      <c r="P42" s="294" t="s">
        <v>295</v>
      </c>
      <c r="Q42" s="295" t="s">
        <v>295</v>
      </c>
    </row>
    <row r="43" spans="1:17">
      <c r="A43" s="433"/>
      <c r="B43" s="408"/>
      <c r="C43" s="399"/>
      <c r="D43" s="399"/>
      <c r="E43" s="180" t="str">
        <f>'5- Identificación de Riesgos'!D43</f>
        <v> </v>
      </c>
      <c r="F43" s="396"/>
      <c r="G43" s="506"/>
      <c r="H43" s="399"/>
      <c r="I43" s="92"/>
      <c r="J43" s="508"/>
      <c r="K43" s="508"/>
      <c r="L43" s="511"/>
      <c r="M43" s="408"/>
      <c r="N43" s="427"/>
      <c r="O43" s="294" t="s">
        <v>295</v>
      </c>
      <c r="P43" s="294" t="s">
        <v>295</v>
      </c>
      <c r="Q43" s="295" t="s">
        <v>295</v>
      </c>
    </row>
    <row r="44" spans="1:17">
      <c r="A44" s="433"/>
      <c r="B44" s="408"/>
      <c r="C44" s="399"/>
      <c r="D44" s="399"/>
      <c r="E44" s="180" t="str">
        <f>'5- Identificación de Riesgos'!D44</f>
        <v> </v>
      </c>
      <c r="F44" s="396"/>
      <c r="G44" s="506"/>
      <c r="H44" s="399"/>
      <c r="I44" s="92"/>
      <c r="J44" s="508"/>
      <c r="K44" s="508"/>
      <c r="L44" s="511"/>
      <c r="M44" s="408"/>
      <c r="N44" s="427"/>
      <c r="O44" s="294" t="s">
        <v>295</v>
      </c>
      <c r="P44" s="294" t="s">
        <v>295</v>
      </c>
      <c r="Q44" s="295" t="s">
        <v>295</v>
      </c>
    </row>
    <row r="45" spans="1:17">
      <c r="A45" s="433"/>
      <c r="B45" s="408"/>
      <c r="C45" s="399"/>
      <c r="D45" s="399"/>
      <c r="E45" s="180" t="str">
        <f>'5- Identificación de Riesgos'!D45</f>
        <v> </v>
      </c>
      <c r="F45" s="396"/>
      <c r="G45" s="506"/>
      <c r="H45" s="399"/>
      <c r="I45" s="92"/>
      <c r="J45" s="508"/>
      <c r="K45" s="508"/>
      <c r="L45" s="511"/>
      <c r="M45" s="408"/>
      <c r="N45" s="427"/>
      <c r="O45" s="294" t="s">
        <v>295</v>
      </c>
      <c r="P45" s="294" t="s">
        <v>295</v>
      </c>
      <c r="Q45" s="295" t="s">
        <v>295</v>
      </c>
    </row>
    <row r="46" spans="1:17">
      <c r="A46" s="433"/>
      <c r="B46" s="408"/>
      <c r="C46" s="399"/>
      <c r="D46" s="399"/>
      <c r="E46" s="180" t="str">
        <f>'5- Identificación de Riesgos'!D46</f>
        <v> </v>
      </c>
      <c r="F46" s="396"/>
      <c r="G46" s="506"/>
      <c r="H46" s="399"/>
      <c r="I46" s="92"/>
      <c r="J46" s="508"/>
      <c r="K46" s="508"/>
      <c r="L46" s="511"/>
      <c r="M46" s="408"/>
      <c r="N46" s="427"/>
      <c r="O46" s="294" t="s">
        <v>295</v>
      </c>
      <c r="P46" s="294" t="s">
        <v>295</v>
      </c>
      <c r="Q46" s="295" t="s">
        <v>295</v>
      </c>
    </row>
    <row r="47" spans="1:17">
      <c r="A47" s="433"/>
      <c r="B47" s="408"/>
      <c r="C47" s="399"/>
      <c r="D47" s="399"/>
      <c r="E47" s="180" t="str">
        <f>'5- Identificación de Riesgos'!D47</f>
        <v> </v>
      </c>
      <c r="F47" s="396"/>
      <c r="G47" s="506"/>
      <c r="H47" s="399"/>
      <c r="I47" s="92"/>
      <c r="J47" s="508"/>
      <c r="K47" s="508"/>
      <c r="L47" s="511"/>
      <c r="M47" s="408"/>
      <c r="N47" s="427"/>
      <c r="O47" s="294" t="s">
        <v>295</v>
      </c>
      <c r="P47" s="294" t="s">
        <v>295</v>
      </c>
      <c r="Q47" s="295" t="s">
        <v>295</v>
      </c>
    </row>
    <row r="48" spans="1:17">
      <c r="A48" s="433"/>
      <c r="B48" s="408"/>
      <c r="C48" s="399"/>
      <c r="D48" s="399"/>
      <c r="E48" s="180" t="str">
        <f>'5- Identificación de Riesgos'!D48</f>
        <v> </v>
      </c>
      <c r="F48" s="396"/>
      <c r="G48" s="506"/>
      <c r="H48" s="399"/>
      <c r="I48" s="92"/>
      <c r="J48" s="508"/>
      <c r="K48" s="508"/>
      <c r="L48" s="511"/>
      <c r="M48" s="408"/>
      <c r="N48" s="427"/>
      <c r="O48" s="294" t="s">
        <v>295</v>
      </c>
      <c r="P48" s="294" t="s">
        <v>295</v>
      </c>
      <c r="Q48" s="295" t="s">
        <v>295</v>
      </c>
    </row>
    <row r="49" spans="1:17">
      <c r="A49" s="433"/>
      <c r="B49" s="504"/>
      <c r="C49" s="399"/>
      <c r="D49" s="399"/>
      <c r="E49" s="180" t="str">
        <f>'5- Identificación de Riesgos'!D49</f>
        <v> </v>
      </c>
      <c r="F49" s="396"/>
      <c r="G49" s="506"/>
      <c r="H49" s="399"/>
      <c r="I49" s="93"/>
      <c r="J49" s="509"/>
      <c r="K49" s="509"/>
      <c r="L49" s="512"/>
      <c r="M49" s="504"/>
      <c r="N49" s="523"/>
      <c r="O49" s="294" t="s">
        <v>295</v>
      </c>
      <c r="P49" s="294" t="s">
        <v>295</v>
      </c>
      <c r="Q49" s="295" t="s">
        <v>295</v>
      </c>
    </row>
    <row r="50" spans="1:17" ht="72" customHeight="1">
      <c r="A50" s="432">
        <f>'5- Identificación de Riesgos'!A50</f>
        <v>5</v>
      </c>
      <c r="B50" s="407" t="str">
        <f>'5- Identificación de Riesgos'!B50</f>
        <v xml:space="preserve">
Demoras en las afiliaciones a seguridad social.</v>
      </c>
      <c r="C50" s="398" t="str">
        <f>'5- Identificación de Riesgos'!C50</f>
        <v>Incumplimiento de metas establecidas frente a la insuficiencia de recurso humano para gestionar la debida afiliación a seguridad social.</v>
      </c>
      <c r="D50" s="504" t="s">
        <v>292</v>
      </c>
      <c r="E50" s="180" t="e">
        <f>'5- Identificación de Riesgos'!#REF!</f>
        <v>#REF!</v>
      </c>
      <c r="F50" s="395" t="str">
        <f>'5- Identificación de Riesgos'!H50</f>
        <v>Media - 3</v>
      </c>
      <c r="G50" s="398" t="str">
        <f>'5- Identificación de Riesgos'!M50</f>
        <v>Leve - 1</v>
      </c>
      <c r="H50" s="398" t="str">
        <f>'5- Identificación de Riesgos'!N50</f>
        <v>Moderado - 3</v>
      </c>
      <c r="I50" s="92"/>
      <c r="J50" s="507" t="str">
        <f>'6- Valoración Controles'!T50</f>
        <v>Media - 3</v>
      </c>
      <c r="K50" s="507" t="str">
        <f>'6- Valoración Controles'!U50</f>
        <v>Leve - 1</v>
      </c>
      <c r="L50" s="510" t="e">
        <f>AVERAGE(#REF!)</f>
        <v>#REF!</v>
      </c>
      <c r="M50" s="407" t="str">
        <f>'6- Valoración Controles'!V50</f>
        <v>Moderado - 3</v>
      </c>
      <c r="N50" s="427" t="s">
        <v>396</v>
      </c>
      <c r="O50" s="285" t="s">
        <v>401</v>
      </c>
      <c r="P50" s="285" t="s">
        <v>395</v>
      </c>
      <c r="Q50" s="293">
        <v>45292</v>
      </c>
    </row>
    <row r="51" spans="1:17" ht="43.15" customHeight="1">
      <c r="A51" s="433"/>
      <c r="B51" s="408"/>
      <c r="C51" s="399"/>
      <c r="D51" s="399"/>
      <c r="E51" s="180" t="e">
        <f>'5- Identificación de Riesgos'!#REF!</f>
        <v>#REF!</v>
      </c>
      <c r="F51" s="396"/>
      <c r="G51" s="506"/>
      <c r="H51" s="399"/>
      <c r="I51" s="92"/>
      <c r="J51" s="508"/>
      <c r="K51" s="508"/>
      <c r="L51" s="511"/>
      <c r="M51" s="408"/>
      <c r="N51" s="427"/>
      <c r="O51" s="294" t="s">
        <v>295</v>
      </c>
      <c r="P51" s="294" t="s">
        <v>295</v>
      </c>
      <c r="Q51" s="295" t="s">
        <v>295</v>
      </c>
    </row>
    <row r="52" spans="1:17" ht="60" customHeight="1">
      <c r="A52" s="433"/>
      <c r="B52" s="408"/>
      <c r="C52" s="399"/>
      <c r="D52" s="399"/>
      <c r="E52" s="180" t="e">
        <f>'5- Identificación de Riesgos'!#REF!</f>
        <v>#REF!</v>
      </c>
      <c r="F52" s="396"/>
      <c r="G52" s="506"/>
      <c r="H52" s="399"/>
      <c r="I52" s="92"/>
      <c r="J52" s="508"/>
      <c r="K52" s="508"/>
      <c r="L52" s="511"/>
      <c r="M52" s="408"/>
      <c r="N52" s="427"/>
      <c r="O52" s="294" t="s">
        <v>295</v>
      </c>
      <c r="P52" s="294" t="s">
        <v>295</v>
      </c>
      <c r="Q52" s="295" t="s">
        <v>295</v>
      </c>
    </row>
    <row r="53" spans="1:17" ht="45" customHeight="1">
      <c r="A53" s="433"/>
      <c r="B53" s="408"/>
      <c r="C53" s="399"/>
      <c r="D53" s="399"/>
      <c r="E53" s="180" t="e">
        <f>'5- Identificación de Riesgos'!#REF!</f>
        <v>#REF!</v>
      </c>
      <c r="F53" s="396"/>
      <c r="G53" s="506"/>
      <c r="H53" s="399"/>
      <c r="I53" s="92"/>
      <c r="J53" s="508"/>
      <c r="K53" s="508"/>
      <c r="L53" s="511"/>
      <c r="M53" s="408"/>
      <c r="N53" s="427"/>
      <c r="O53" s="294" t="s">
        <v>295</v>
      </c>
      <c r="P53" s="294" t="s">
        <v>295</v>
      </c>
      <c r="Q53" s="295" t="s">
        <v>295</v>
      </c>
    </row>
    <row r="54" spans="1:17" ht="14.45" customHeight="1">
      <c r="A54" s="433"/>
      <c r="B54" s="408"/>
      <c r="C54" s="399"/>
      <c r="D54" s="399"/>
      <c r="E54" s="180" t="e">
        <f>'5- Identificación de Riesgos'!#REF!</f>
        <v>#REF!</v>
      </c>
      <c r="F54" s="396"/>
      <c r="G54" s="506"/>
      <c r="H54" s="399"/>
      <c r="I54" s="92"/>
      <c r="J54" s="508"/>
      <c r="K54" s="508"/>
      <c r="L54" s="511"/>
      <c r="M54" s="408"/>
      <c r="N54" s="427"/>
      <c r="O54" s="294" t="s">
        <v>295</v>
      </c>
      <c r="P54" s="294" t="s">
        <v>295</v>
      </c>
      <c r="Q54" s="295" t="s">
        <v>295</v>
      </c>
    </row>
    <row r="55" spans="1:17">
      <c r="A55" s="433"/>
      <c r="B55" s="408"/>
      <c r="C55" s="399"/>
      <c r="D55" s="399"/>
      <c r="E55" s="180" t="e">
        <f>'5- Identificación de Riesgos'!#REF!</f>
        <v>#REF!</v>
      </c>
      <c r="F55" s="396"/>
      <c r="G55" s="506"/>
      <c r="H55" s="399"/>
      <c r="I55" s="92"/>
      <c r="J55" s="508"/>
      <c r="K55" s="508"/>
      <c r="L55" s="511"/>
      <c r="M55" s="408"/>
      <c r="N55" s="427"/>
      <c r="O55" s="294" t="s">
        <v>295</v>
      </c>
      <c r="P55" s="294" t="s">
        <v>295</v>
      </c>
      <c r="Q55" s="295" t="s">
        <v>295</v>
      </c>
    </row>
    <row r="56" spans="1:17" ht="14.45" customHeight="1">
      <c r="A56" s="433"/>
      <c r="B56" s="408"/>
      <c r="C56" s="399"/>
      <c r="D56" s="399"/>
      <c r="E56" s="180" t="e">
        <f>'5- Identificación de Riesgos'!#REF!</f>
        <v>#REF!</v>
      </c>
      <c r="F56" s="396"/>
      <c r="G56" s="506"/>
      <c r="H56" s="399"/>
      <c r="I56" s="92"/>
      <c r="J56" s="508"/>
      <c r="K56" s="508"/>
      <c r="L56" s="511"/>
      <c r="M56" s="408"/>
      <c r="N56" s="427"/>
      <c r="O56" s="294" t="s">
        <v>295</v>
      </c>
      <c r="P56" s="294" t="s">
        <v>295</v>
      </c>
      <c r="Q56" s="295" t="s">
        <v>295</v>
      </c>
    </row>
    <row r="57" spans="1:17">
      <c r="A57" s="433"/>
      <c r="B57" s="408"/>
      <c r="C57" s="399"/>
      <c r="D57" s="399"/>
      <c r="E57" s="180" t="e">
        <f>'5- Identificación de Riesgos'!#REF!</f>
        <v>#REF!</v>
      </c>
      <c r="F57" s="396"/>
      <c r="G57" s="506"/>
      <c r="H57" s="399"/>
      <c r="I57" s="92"/>
      <c r="J57" s="508"/>
      <c r="K57" s="508"/>
      <c r="L57" s="511"/>
      <c r="M57" s="408"/>
      <c r="N57" s="427"/>
      <c r="O57" s="294" t="s">
        <v>295</v>
      </c>
      <c r="P57" s="294" t="s">
        <v>295</v>
      </c>
      <c r="Q57" s="295" t="s">
        <v>295</v>
      </c>
    </row>
    <row r="58" spans="1:17">
      <c r="A58" s="433"/>
      <c r="B58" s="408"/>
      <c r="C58" s="399"/>
      <c r="D58" s="399"/>
      <c r="E58" s="180" t="e">
        <f>'5- Identificación de Riesgos'!#REF!</f>
        <v>#REF!</v>
      </c>
      <c r="F58" s="396"/>
      <c r="G58" s="506"/>
      <c r="H58" s="399"/>
      <c r="I58" s="92"/>
      <c r="J58" s="508"/>
      <c r="K58" s="508"/>
      <c r="L58" s="511"/>
      <c r="M58" s="408"/>
      <c r="N58" s="427"/>
      <c r="O58" s="294" t="s">
        <v>295</v>
      </c>
      <c r="P58" s="294" t="s">
        <v>295</v>
      </c>
      <c r="Q58" s="295" t="s">
        <v>295</v>
      </c>
    </row>
    <row r="59" spans="1:17">
      <c r="A59" s="433"/>
      <c r="B59" s="504"/>
      <c r="C59" s="399"/>
      <c r="D59" s="399"/>
      <c r="E59" s="180" t="e">
        <f>'5- Identificación de Riesgos'!#REF!</f>
        <v>#REF!</v>
      </c>
      <c r="F59" s="396"/>
      <c r="G59" s="506"/>
      <c r="H59" s="399"/>
      <c r="I59" s="93"/>
      <c r="J59" s="509"/>
      <c r="K59" s="509"/>
      <c r="L59" s="512"/>
      <c r="M59" s="504"/>
      <c r="N59" s="523"/>
      <c r="O59" s="294" t="s">
        <v>295</v>
      </c>
      <c r="P59" s="294" t="s">
        <v>295</v>
      </c>
      <c r="Q59" s="295" t="s">
        <v>295</v>
      </c>
    </row>
    <row r="60" spans="1:17" ht="90" customHeight="1">
      <c r="A60" s="432">
        <f>'5- Identificación de Riesgos'!A70</f>
        <v>6</v>
      </c>
      <c r="B60" s="407" t="str">
        <f>'5- Identificación de Riesgos'!B70</f>
        <v>Recibir dádivas o beneficios a nombre propio o de terceros para favorecer, modificar,  retirar servidores judiciales o  alterar difundir información personal</v>
      </c>
      <c r="C60" s="398" t="str">
        <f>'5- Identificación de Riesgos'!C70</f>
        <v>posiblidad de alterar informacion de las plantas, inclusion de novedades sin que  cumplan con la totalidad de  requisitos y/o alteracion de la información  de las hojas de vida  que no coincidan con la realidad</v>
      </c>
      <c r="D60" s="399" t="s">
        <v>292</v>
      </c>
      <c r="E60" s="192" t="str">
        <f>'5- Identificación de Riesgos'!D70</f>
        <v xml:space="preserve">1.Insuficientes programas de capacitación para la toma de conciencia debido al desconocimiento de l ley antisoborno (ISO 37001:2016), Plan Anticorrupción y  de los  valores y principios propios de la entidad.
</v>
      </c>
      <c r="F60" s="395" t="str">
        <f>'5- Identificación de Riesgos'!H70</f>
        <v>Alta - 4</v>
      </c>
      <c r="G60" s="398" t="str">
        <f>'5- Identificación de Riesgos'!M70</f>
        <v>Catastrófico - 5</v>
      </c>
      <c r="H60" s="398" t="str">
        <f>'5- Identificación de Riesgos'!N70</f>
        <v>Extremo - 20</v>
      </c>
      <c r="I60" s="193"/>
      <c r="J60" s="507" t="str">
        <f>'6- Valoración Controles'!T60</f>
        <v>Alta - 4</v>
      </c>
      <c r="K60" s="507" t="str">
        <f>'6- Valoración Controles'!U60</f>
        <v>Catastrófico - 5</v>
      </c>
      <c r="L60" s="510" t="e">
        <f>AVERAGE(#REF!)</f>
        <v>#REF!</v>
      </c>
      <c r="M60" s="407" t="str">
        <f>'6- Valoración Controles'!V60</f>
        <v>Extremo - 20</v>
      </c>
      <c r="N60" s="427" t="s">
        <v>396</v>
      </c>
      <c r="O60" s="285"/>
      <c r="P60" s="285"/>
      <c r="Q60" s="293"/>
    </row>
    <row r="61" spans="1:17" ht="45">
      <c r="A61" s="433"/>
      <c r="B61" s="408"/>
      <c r="C61" s="399"/>
      <c r="D61" s="399"/>
      <c r="E61" s="180" t="str">
        <f>'5- Identificación de Riesgos'!D71</f>
        <v xml:space="preserve">2. Desconocimiento y no aplicación del Código de Ética y Buen Gobierno.    
</v>
      </c>
      <c r="F61" s="396"/>
      <c r="G61" s="506"/>
      <c r="H61" s="399"/>
      <c r="I61" s="92"/>
      <c r="J61" s="508"/>
      <c r="K61" s="508"/>
      <c r="L61" s="511"/>
      <c r="M61" s="408"/>
      <c r="N61" s="427"/>
      <c r="O61" s="294" t="s">
        <v>295</v>
      </c>
      <c r="P61" s="294" t="s">
        <v>295</v>
      </c>
      <c r="Q61" s="295" t="s">
        <v>295</v>
      </c>
    </row>
    <row r="62" spans="1:17" ht="45">
      <c r="A62" s="433"/>
      <c r="B62" s="408"/>
      <c r="C62" s="399"/>
      <c r="D62" s="399"/>
      <c r="E62" s="180" t="str">
        <f>'5- Identificación de Riesgos'!D72</f>
        <v xml:space="preserve">3.Carencia de compromiso  y transparencia de los servidores judiciales
</v>
      </c>
      <c r="F62" s="396"/>
      <c r="G62" s="506"/>
      <c r="H62" s="399"/>
      <c r="I62" s="92"/>
      <c r="J62" s="508"/>
      <c r="K62" s="508"/>
      <c r="L62" s="511"/>
      <c r="M62" s="408"/>
      <c r="N62" s="427"/>
      <c r="O62" s="294" t="s">
        <v>295</v>
      </c>
      <c r="P62" s="294" t="s">
        <v>295</v>
      </c>
      <c r="Q62" s="295" t="s">
        <v>295</v>
      </c>
    </row>
    <row r="63" spans="1:17" ht="30">
      <c r="A63" s="433"/>
      <c r="B63" s="408"/>
      <c r="C63" s="399"/>
      <c r="D63" s="399"/>
      <c r="E63" s="180" t="str">
        <f>'5- Identificación de Riesgos'!D73</f>
        <v>4.Deficiencia de  controles en el trámite  de los documentos</v>
      </c>
      <c r="F63" s="396"/>
      <c r="G63" s="506"/>
      <c r="H63" s="399"/>
      <c r="I63" s="92"/>
      <c r="J63" s="508"/>
      <c r="K63" s="508"/>
      <c r="L63" s="511"/>
      <c r="M63" s="408"/>
      <c r="N63" s="427"/>
      <c r="O63" s="294" t="s">
        <v>295</v>
      </c>
      <c r="P63" s="294" t="s">
        <v>295</v>
      </c>
      <c r="Q63" s="295" t="s">
        <v>295</v>
      </c>
    </row>
    <row r="64" spans="1:17" ht="30">
      <c r="A64" s="433"/>
      <c r="B64" s="408"/>
      <c r="C64" s="399"/>
      <c r="D64" s="399"/>
      <c r="E64" s="180" t="str">
        <f>'5- Identificación de Riesgos'!D74</f>
        <v xml:space="preserve">5. Aplicación no adecuada de los procedimientos de control </v>
      </c>
      <c r="F64" s="396"/>
      <c r="G64" s="506"/>
      <c r="H64" s="399"/>
      <c r="I64" s="92"/>
      <c r="J64" s="508"/>
      <c r="K64" s="508"/>
      <c r="L64" s="511"/>
      <c r="M64" s="408"/>
      <c r="N64" s="427"/>
      <c r="O64" s="294" t="s">
        <v>295</v>
      </c>
      <c r="P64" s="294" t="s">
        <v>295</v>
      </c>
      <c r="Q64" s="295" t="s">
        <v>295</v>
      </c>
    </row>
    <row r="65" spans="1:17">
      <c r="A65" s="433"/>
      <c r="B65" s="408"/>
      <c r="C65" s="399"/>
      <c r="D65" s="399"/>
      <c r="E65" s="180">
        <f>'5- Identificación de Riesgos'!D75</f>
        <v>0</v>
      </c>
      <c r="F65" s="396"/>
      <c r="G65" s="506"/>
      <c r="H65" s="399"/>
      <c r="I65" s="92"/>
      <c r="J65" s="508"/>
      <c r="K65" s="508"/>
      <c r="L65" s="511"/>
      <c r="M65" s="408"/>
      <c r="N65" s="427"/>
      <c r="O65" s="294" t="s">
        <v>295</v>
      </c>
      <c r="P65" s="294" t="s">
        <v>295</v>
      </c>
      <c r="Q65" s="295" t="s">
        <v>295</v>
      </c>
    </row>
    <row r="66" spans="1:17">
      <c r="A66" s="433"/>
      <c r="B66" s="408"/>
      <c r="C66" s="399"/>
      <c r="D66" s="399"/>
      <c r="E66" s="180">
        <f>'5- Identificación de Riesgos'!D76</f>
        <v>0</v>
      </c>
      <c r="F66" s="396"/>
      <c r="G66" s="506"/>
      <c r="H66" s="399"/>
      <c r="I66" s="92"/>
      <c r="J66" s="508"/>
      <c r="K66" s="508"/>
      <c r="L66" s="511"/>
      <c r="M66" s="408"/>
      <c r="N66" s="427"/>
      <c r="O66" s="294" t="s">
        <v>295</v>
      </c>
      <c r="P66" s="294" t="s">
        <v>295</v>
      </c>
      <c r="Q66" s="295" t="s">
        <v>295</v>
      </c>
    </row>
    <row r="67" spans="1:17">
      <c r="A67" s="433"/>
      <c r="B67" s="408"/>
      <c r="C67" s="399"/>
      <c r="D67" s="399"/>
      <c r="E67" s="180">
        <f>'5- Identificación de Riesgos'!D77</f>
        <v>0</v>
      </c>
      <c r="F67" s="396"/>
      <c r="G67" s="506"/>
      <c r="H67" s="399"/>
      <c r="I67" s="92"/>
      <c r="J67" s="508"/>
      <c r="K67" s="508"/>
      <c r="L67" s="511"/>
      <c r="M67" s="408"/>
      <c r="N67" s="427"/>
      <c r="O67" s="294" t="s">
        <v>295</v>
      </c>
      <c r="P67" s="294" t="s">
        <v>295</v>
      </c>
      <c r="Q67" s="295" t="s">
        <v>295</v>
      </c>
    </row>
    <row r="68" spans="1:17">
      <c r="A68" s="433"/>
      <c r="B68" s="408"/>
      <c r="C68" s="399"/>
      <c r="D68" s="399"/>
      <c r="E68" s="180">
        <f>'5- Identificación de Riesgos'!D78</f>
        <v>0</v>
      </c>
      <c r="F68" s="396"/>
      <c r="G68" s="506"/>
      <c r="H68" s="399"/>
      <c r="I68" s="92"/>
      <c r="J68" s="508"/>
      <c r="K68" s="508"/>
      <c r="L68" s="511"/>
      <c r="M68" s="408"/>
      <c r="N68" s="427"/>
      <c r="O68" s="294" t="s">
        <v>295</v>
      </c>
      <c r="P68" s="294" t="s">
        <v>295</v>
      </c>
      <c r="Q68" s="295" t="s">
        <v>295</v>
      </c>
    </row>
    <row r="69" spans="1:17">
      <c r="A69" s="433"/>
      <c r="B69" s="504"/>
      <c r="C69" s="399"/>
      <c r="D69" s="400"/>
      <c r="E69" s="194">
        <f>'5- Identificación de Riesgos'!D79</f>
        <v>0</v>
      </c>
      <c r="F69" s="396"/>
      <c r="G69" s="506"/>
      <c r="H69" s="399"/>
      <c r="I69" s="158"/>
      <c r="J69" s="509"/>
      <c r="K69" s="509"/>
      <c r="L69" s="512"/>
      <c r="M69" s="504"/>
      <c r="N69" s="428"/>
      <c r="O69" s="296" t="s">
        <v>295</v>
      </c>
      <c r="P69" s="296" t="s">
        <v>295</v>
      </c>
      <c r="Q69" s="297" t="s">
        <v>295</v>
      </c>
    </row>
    <row r="70" spans="1:17" ht="90" customHeight="1">
      <c r="A70" s="432">
        <f>'5- Identificación de Riesgos'!A80</f>
        <v>7</v>
      </c>
      <c r="B70" s="407" t="str">
        <f>'5- Identificación de Riesgos'!B80</f>
        <v>Ofrecer, prometer, entregar, aceptar o solicitar una ventaja indebida para adulterar las novedades de nómina,  prestaciones sociales, incapacidades y licencias, en favor propio o de terceros</v>
      </c>
      <c r="C70" s="398" t="str">
        <f>'5- Identificación de Riesgos'!C80</f>
        <v>Cuando  se  manipula la información de pre-nómina, nómina, incapacidades y licencias para generar beneficios indebidos.
.</v>
      </c>
      <c r="D70" s="399" t="s">
        <v>292</v>
      </c>
      <c r="E70" s="192" t="str">
        <f>'5- Identificación de Riesgos'!D80</f>
        <v>1. Falta de ética de los servidores públicos (Debilidades en principios y valores)</v>
      </c>
      <c r="F70" s="395" t="str">
        <f>'5- Identificación de Riesgos'!H80</f>
        <v>Muy Baja - 1</v>
      </c>
      <c r="G70" s="398" t="str">
        <f>'5- Identificación de Riesgos'!M80</f>
        <v>Mayor - 4</v>
      </c>
      <c r="H70" s="398" t="str">
        <f>'5- Identificación de Riesgos'!N80</f>
        <v>Alto  - 4</v>
      </c>
      <c r="I70" s="193"/>
      <c r="J70" s="507" t="str">
        <f>'6- Valoración Controles'!T70</f>
        <v>Muy Baja - 1</v>
      </c>
      <c r="K70" s="507" t="str">
        <f>'6- Valoración Controles'!U70</f>
        <v>Mayor - 4</v>
      </c>
      <c r="L70" s="510" t="e">
        <f>AVERAGE(#REF!)</f>
        <v>#REF!</v>
      </c>
      <c r="M70" s="407" t="str">
        <f>'6- Valoración Controles'!V70</f>
        <v>Alto  - 4</v>
      </c>
      <c r="N70" s="505" t="s">
        <v>393</v>
      </c>
      <c r="O70" s="181"/>
      <c r="P70" s="181"/>
      <c r="Q70" s="182"/>
    </row>
    <row r="71" spans="1:17" ht="45" customHeight="1">
      <c r="A71" s="433"/>
      <c r="B71" s="408"/>
      <c r="C71" s="399"/>
      <c r="D71" s="399"/>
      <c r="E71" s="180" t="str">
        <f>'5- Identificación de Riesgos'!D81</f>
        <v>2. Falta de ética de terceros interesados  (Debilidades principios y valores)</v>
      </c>
      <c r="F71" s="396"/>
      <c r="G71" s="506"/>
      <c r="H71" s="399"/>
      <c r="I71" s="92"/>
      <c r="J71" s="508"/>
      <c r="K71" s="508"/>
      <c r="L71" s="511"/>
      <c r="M71" s="408"/>
      <c r="N71" s="408"/>
      <c r="O71" s="181"/>
      <c r="P71" s="181"/>
      <c r="Q71" s="182"/>
    </row>
    <row r="72" spans="1:17" ht="45" customHeight="1">
      <c r="A72" s="433"/>
      <c r="B72" s="408"/>
      <c r="C72" s="399"/>
      <c r="D72" s="399"/>
      <c r="E72" s="180" t="str">
        <f>'5- Identificación de Riesgos'!D82</f>
        <v>3. Debilidades en los controles de los procedimientos para liquidación de nómina, prestaciones sociales, recobro de incapacidades y licencias.</v>
      </c>
      <c r="F72" s="396"/>
      <c r="G72" s="506"/>
      <c r="H72" s="399"/>
      <c r="I72" s="92"/>
      <c r="J72" s="508"/>
      <c r="K72" s="508"/>
      <c r="L72" s="511"/>
      <c r="M72" s="408"/>
      <c r="N72" s="408"/>
      <c r="O72" s="181"/>
      <c r="P72" s="181"/>
      <c r="Q72" s="182"/>
    </row>
    <row r="73" spans="1:17" ht="30" customHeight="1">
      <c r="A73" s="433"/>
      <c r="B73" s="408"/>
      <c r="C73" s="399"/>
      <c r="D73" s="399"/>
      <c r="E73" s="180">
        <f>'5- Identificación de Riesgos'!D83</f>
        <v>0</v>
      </c>
      <c r="F73" s="396"/>
      <c r="G73" s="506"/>
      <c r="H73" s="399"/>
      <c r="I73" s="92"/>
      <c r="J73" s="508"/>
      <c r="K73" s="508"/>
      <c r="L73" s="511"/>
      <c r="M73" s="408"/>
      <c r="N73" s="408"/>
      <c r="O73" s="181"/>
      <c r="P73" s="181"/>
      <c r="Q73" s="182"/>
    </row>
    <row r="74" spans="1:17" ht="30" customHeight="1">
      <c r="A74" s="433"/>
      <c r="B74" s="408"/>
      <c r="C74" s="399"/>
      <c r="D74" s="399"/>
      <c r="E74" s="180">
        <f>'5- Identificación de Riesgos'!D84</f>
        <v>0</v>
      </c>
      <c r="F74" s="396"/>
      <c r="G74" s="506"/>
      <c r="H74" s="399"/>
      <c r="I74" s="92"/>
      <c r="J74" s="508"/>
      <c r="K74" s="508"/>
      <c r="L74" s="511"/>
      <c r="M74" s="408"/>
      <c r="N74" s="408"/>
      <c r="O74" s="181"/>
      <c r="P74" s="181"/>
      <c r="Q74" s="182"/>
    </row>
    <row r="75" spans="1:17">
      <c r="A75" s="433"/>
      <c r="B75" s="408"/>
      <c r="C75" s="399"/>
      <c r="D75" s="399"/>
      <c r="E75" s="180">
        <f>'5- Identificación de Riesgos'!D85</f>
        <v>0</v>
      </c>
      <c r="F75" s="396"/>
      <c r="G75" s="506"/>
      <c r="H75" s="399"/>
      <c r="I75" s="92"/>
      <c r="J75" s="508"/>
      <c r="K75" s="508"/>
      <c r="L75" s="511"/>
      <c r="M75" s="408"/>
      <c r="N75" s="408"/>
      <c r="O75" s="181"/>
      <c r="P75" s="181"/>
      <c r="Q75" s="182"/>
    </row>
    <row r="76" spans="1:17">
      <c r="A76" s="433"/>
      <c r="B76" s="408"/>
      <c r="C76" s="399"/>
      <c r="D76" s="399"/>
      <c r="E76" s="180">
        <f>'5- Identificación de Riesgos'!D86</f>
        <v>0</v>
      </c>
      <c r="F76" s="396"/>
      <c r="G76" s="506"/>
      <c r="H76" s="399"/>
      <c r="I76" s="92"/>
      <c r="J76" s="508"/>
      <c r="K76" s="508"/>
      <c r="L76" s="511"/>
      <c r="M76" s="408"/>
      <c r="N76" s="408"/>
      <c r="O76" s="181"/>
      <c r="P76" s="181"/>
      <c r="Q76" s="182"/>
    </row>
    <row r="77" spans="1:17">
      <c r="A77" s="433"/>
      <c r="B77" s="408"/>
      <c r="C77" s="399"/>
      <c r="D77" s="399"/>
      <c r="E77" s="180">
        <f>'5- Identificación de Riesgos'!D87</f>
        <v>0</v>
      </c>
      <c r="F77" s="396"/>
      <c r="G77" s="506"/>
      <c r="H77" s="399"/>
      <c r="I77" s="92"/>
      <c r="J77" s="508"/>
      <c r="K77" s="508"/>
      <c r="L77" s="511"/>
      <c r="M77" s="408"/>
      <c r="N77" s="408"/>
      <c r="O77" s="181"/>
      <c r="P77" s="181"/>
      <c r="Q77" s="182"/>
    </row>
    <row r="78" spans="1:17">
      <c r="A78" s="433"/>
      <c r="B78" s="408"/>
      <c r="C78" s="399"/>
      <c r="D78" s="399"/>
      <c r="E78" s="180">
        <f>'5- Identificación de Riesgos'!D88</f>
        <v>0</v>
      </c>
      <c r="F78" s="396"/>
      <c r="G78" s="506"/>
      <c r="H78" s="399"/>
      <c r="I78" s="92"/>
      <c r="J78" s="508"/>
      <c r="K78" s="508"/>
      <c r="L78" s="511"/>
      <c r="M78" s="408"/>
      <c r="N78" s="408"/>
      <c r="O78" s="181"/>
      <c r="P78" s="181"/>
      <c r="Q78" s="182"/>
    </row>
    <row r="79" spans="1:17" ht="15.75" thickBot="1">
      <c r="A79" s="433"/>
      <c r="B79" s="504"/>
      <c r="C79" s="399"/>
      <c r="D79" s="400"/>
      <c r="E79" s="194">
        <f>'5- Identificación de Riesgos'!D89</f>
        <v>0</v>
      </c>
      <c r="F79" s="396"/>
      <c r="G79" s="506"/>
      <c r="H79" s="399"/>
      <c r="I79" s="158"/>
      <c r="J79" s="509"/>
      <c r="K79" s="509"/>
      <c r="L79" s="512"/>
      <c r="M79" s="504"/>
      <c r="N79" s="409"/>
      <c r="O79" s="183"/>
      <c r="P79" s="183"/>
      <c r="Q79" s="184"/>
    </row>
    <row r="80" spans="1:17" ht="90" customHeight="1">
      <c r="A80" s="432">
        <f>'5- Identificación de Riesgos'!A90</f>
        <v>8</v>
      </c>
      <c r="B80" s="407" t="str">
        <f>'5- Identificación de Riesgos'!B90</f>
        <v>Ofrecer, prometer, entregar, aceptar o solicitar una ventaja indebida para hacer modificaciones  fraudulentas de historias laborales, para favorecer el reconocimiento irregular de pensiones de jubilación, retroactivos.</v>
      </c>
      <c r="C80" s="398" t="str">
        <f>'5- Identificación de Riesgos'!C90</f>
        <v>Cuando de manera indebida se alteran las bases de datos para  aumentar fraudulentamente el número de semanas cotizadas a personas que no cumplen con el tiempo laboral exigido por la ley, aportar documentación falsa  y alterar sin soporte el número de semanas.</v>
      </c>
      <c r="D80" s="399" t="s">
        <v>292</v>
      </c>
      <c r="E80" s="192" t="str">
        <f>'5- Identificación de Riesgos'!D90</f>
        <v>1. Falta de ética de los servidores públicos (Debilidades en principios y valores)</v>
      </c>
      <c r="F80" s="395" t="str">
        <f>'5- Identificación de Riesgos'!H90</f>
        <v>Muy Baja - 1</v>
      </c>
      <c r="G80" s="398" t="str">
        <f>'5- Identificación de Riesgos'!M90</f>
        <v>Mayor - 4</v>
      </c>
      <c r="H80" s="398" t="str">
        <f>'5- Identificación de Riesgos'!N90</f>
        <v>Alto  - 4</v>
      </c>
      <c r="I80" s="193"/>
      <c r="J80" s="507" t="str">
        <f>'6- Valoración Controles'!T80</f>
        <v>Muy Baja - 1</v>
      </c>
      <c r="K80" s="507" t="str">
        <f>'6- Valoración Controles'!U80</f>
        <v>Mayor - 4</v>
      </c>
      <c r="L80" s="510" t="e">
        <f>AVERAGE(#REF!)</f>
        <v>#REF!</v>
      </c>
      <c r="M80" s="407" t="str">
        <f>'6- Valoración Controles'!V80</f>
        <v>Alto  - 4</v>
      </c>
      <c r="N80" s="505" t="s">
        <v>393</v>
      </c>
      <c r="O80" s="181"/>
      <c r="P80" s="181"/>
      <c r="Q80" s="182"/>
    </row>
    <row r="81" spans="1:17" ht="45" customHeight="1">
      <c r="A81" s="433"/>
      <c r="B81" s="408"/>
      <c r="C81" s="399"/>
      <c r="D81" s="399"/>
      <c r="E81" s="180" t="str">
        <f>'5- Identificación de Riesgos'!D91</f>
        <v>2. Falta de ética de terceros interesados  (Debilidades principios y valores)</v>
      </c>
      <c r="F81" s="396"/>
      <c r="G81" s="506"/>
      <c r="H81" s="399"/>
      <c r="I81" s="92"/>
      <c r="J81" s="508"/>
      <c r="K81" s="508"/>
      <c r="L81" s="511"/>
      <c r="M81" s="408"/>
      <c r="N81" s="408"/>
      <c r="O81" s="181"/>
      <c r="P81" s="181"/>
      <c r="Q81" s="182"/>
    </row>
    <row r="82" spans="1:17" ht="45" customHeight="1">
      <c r="A82" s="433"/>
      <c r="B82" s="408"/>
      <c r="C82" s="399"/>
      <c r="D82" s="399"/>
      <c r="E82" s="180" t="str">
        <f>'5- Identificación de Riesgos'!D92</f>
        <v>3. Debilidades en la verificación de tiempos laborales</v>
      </c>
      <c r="F82" s="396"/>
      <c r="G82" s="506"/>
      <c r="H82" s="399"/>
      <c r="I82" s="92"/>
      <c r="J82" s="508"/>
      <c r="K82" s="508"/>
      <c r="L82" s="511"/>
      <c r="M82" s="408"/>
      <c r="N82" s="408"/>
      <c r="O82" s="181"/>
      <c r="P82" s="181"/>
      <c r="Q82" s="182"/>
    </row>
    <row r="83" spans="1:17" ht="30" customHeight="1">
      <c r="A83" s="433"/>
      <c r="B83" s="408"/>
      <c r="C83" s="399"/>
      <c r="D83" s="399"/>
      <c r="E83" s="180">
        <f>'5- Identificación de Riesgos'!D93</f>
        <v>0</v>
      </c>
      <c r="F83" s="396"/>
      <c r="G83" s="506"/>
      <c r="H83" s="399"/>
      <c r="I83" s="92"/>
      <c r="J83" s="508"/>
      <c r="K83" s="508"/>
      <c r="L83" s="511"/>
      <c r="M83" s="408"/>
      <c r="N83" s="408"/>
      <c r="O83" s="181"/>
      <c r="P83" s="181"/>
      <c r="Q83" s="182"/>
    </row>
    <row r="84" spans="1:17" ht="30" customHeight="1">
      <c r="A84" s="433"/>
      <c r="B84" s="408"/>
      <c r="C84" s="399"/>
      <c r="D84" s="399"/>
      <c r="E84" s="180">
        <f>'5- Identificación de Riesgos'!D94</f>
        <v>0</v>
      </c>
      <c r="F84" s="396"/>
      <c r="G84" s="506"/>
      <c r="H84" s="399"/>
      <c r="I84" s="92"/>
      <c r="J84" s="508"/>
      <c r="K84" s="508"/>
      <c r="L84" s="511"/>
      <c r="M84" s="408"/>
      <c r="N84" s="408"/>
      <c r="O84" s="181"/>
      <c r="P84" s="181"/>
      <c r="Q84" s="182"/>
    </row>
    <row r="85" spans="1:17">
      <c r="A85" s="433"/>
      <c r="B85" s="408"/>
      <c r="C85" s="399"/>
      <c r="D85" s="399"/>
      <c r="E85" s="180">
        <f>'5- Identificación de Riesgos'!D95</f>
        <v>0</v>
      </c>
      <c r="F85" s="396"/>
      <c r="G85" s="506"/>
      <c r="H85" s="399"/>
      <c r="I85" s="92"/>
      <c r="J85" s="508"/>
      <c r="K85" s="508"/>
      <c r="L85" s="511"/>
      <c r="M85" s="408"/>
      <c r="N85" s="408"/>
      <c r="O85" s="181"/>
      <c r="P85" s="181"/>
      <c r="Q85" s="182"/>
    </row>
    <row r="86" spans="1:17">
      <c r="A86" s="433"/>
      <c r="B86" s="408"/>
      <c r="C86" s="399"/>
      <c r="D86" s="399"/>
      <c r="E86" s="180">
        <f>'5- Identificación de Riesgos'!D96</f>
        <v>0</v>
      </c>
      <c r="F86" s="396"/>
      <c r="G86" s="506"/>
      <c r="H86" s="399"/>
      <c r="I86" s="92"/>
      <c r="J86" s="508"/>
      <c r="K86" s="508"/>
      <c r="L86" s="511"/>
      <c r="M86" s="408"/>
      <c r="N86" s="408"/>
      <c r="O86" s="181"/>
      <c r="P86" s="181"/>
      <c r="Q86" s="182"/>
    </row>
    <row r="87" spans="1:17">
      <c r="A87" s="433"/>
      <c r="B87" s="408"/>
      <c r="C87" s="399"/>
      <c r="D87" s="399"/>
      <c r="E87" s="180">
        <f>'5- Identificación de Riesgos'!D97</f>
        <v>0</v>
      </c>
      <c r="F87" s="396"/>
      <c r="G87" s="506"/>
      <c r="H87" s="399"/>
      <c r="I87" s="92"/>
      <c r="J87" s="508"/>
      <c r="K87" s="508"/>
      <c r="L87" s="511"/>
      <c r="M87" s="408"/>
      <c r="N87" s="408"/>
      <c r="O87" s="181"/>
      <c r="P87" s="181"/>
      <c r="Q87" s="182"/>
    </row>
    <row r="88" spans="1:17">
      <c r="A88" s="433"/>
      <c r="B88" s="408"/>
      <c r="C88" s="399"/>
      <c r="D88" s="399"/>
      <c r="E88" s="180">
        <f>'5- Identificación de Riesgos'!D98</f>
        <v>0</v>
      </c>
      <c r="F88" s="396"/>
      <c r="G88" s="506"/>
      <c r="H88" s="399"/>
      <c r="I88" s="92"/>
      <c r="J88" s="508"/>
      <c r="K88" s="508"/>
      <c r="L88" s="511"/>
      <c r="M88" s="408"/>
      <c r="N88" s="408"/>
      <c r="O88" s="181"/>
      <c r="P88" s="181"/>
      <c r="Q88" s="182"/>
    </row>
    <row r="89" spans="1:17" ht="15.75" thickBot="1">
      <c r="A89" s="433"/>
      <c r="B89" s="504"/>
      <c r="C89" s="399"/>
      <c r="D89" s="400"/>
      <c r="E89" s="194">
        <f>'5- Identificación de Riesgos'!D99</f>
        <v>0</v>
      </c>
      <c r="F89" s="396"/>
      <c r="G89" s="506"/>
      <c r="H89" s="399"/>
      <c r="I89" s="158"/>
      <c r="J89" s="509"/>
      <c r="K89" s="509"/>
      <c r="L89" s="512"/>
      <c r="M89" s="504"/>
      <c r="N89" s="409"/>
      <c r="O89" s="183"/>
      <c r="P89" s="183"/>
      <c r="Q89" s="184"/>
    </row>
    <row r="90" spans="1:17" ht="90" customHeight="1">
      <c r="A90" s="432">
        <f>'5- Identificación de Riesgos'!A100</f>
        <v>9</v>
      </c>
      <c r="B90" s="407" t="str">
        <f>'5- Identificación de Riesgos'!B100</f>
        <v>Ofrecer, prometer, entregar, aceptar o solicitar una ventaja indebida para otorgar beneficios del Plan de Bienestar a servidores y/o sus familias con criterios subjetivos, u otorgar beneficios a personas que no tienen derecho a ellos</v>
      </c>
      <c r="C90" s="398" t="str">
        <f>'5- Identificación de Riesgos'!C100</f>
        <v>Cuando de manera indebida se otorgan beneficios en el marco de la formulación y/o ejecución del Plan de Bienestar, a terceros que no tienen derecho a ellos</v>
      </c>
      <c r="D90" s="399" t="s">
        <v>292</v>
      </c>
      <c r="E90" s="192" t="str">
        <f>'5- Identificación de Riesgos'!D100</f>
        <v>1. Falta de ética de los servidores públicos (Debilidades en principios y valores)</v>
      </c>
      <c r="F90" s="395" t="str">
        <f>'5- Identificación de Riesgos'!H100</f>
        <v>Muy Baja - 1</v>
      </c>
      <c r="G90" s="398" t="str">
        <f>'5- Identificación de Riesgos'!M100</f>
        <v>Mayor - 4</v>
      </c>
      <c r="H90" s="398" t="str">
        <f>'5- Identificación de Riesgos'!N100</f>
        <v>Alto  - 4</v>
      </c>
      <c r="I90" s="193"/>
      <c r="J90" s="507" t="str">
        <f>'6- Valoración Controles'!T90</f>
        <v>Muy Baja - 1</v>
      </c>
      <c r="K90" s="507" t="str">
        <f>'6- Valoración Controles'!U90</f>
        <v>Mayor - 4</v>
      </c>
      <c r="L90" s="510" t="e">
        <f>AVERAGE(#REF!)</f>
        <v>#REF!</v>
      </c>
      <c r="M90" s="407" t="str">
        <f>'6- Valoración Controles'!V90</f>
        <v>Alto  - 4</v>
      </c>
      <c r="N90" s="505" t="s">
        <v>393</v>
      </c>
      <c r="O90" s="181"/>
      <c r="P90" s="181"/>
      <c r="Q90" s="182"/>
    </row>
    <row r="91" spans="1:17" ht="45" customHeight="1">
      <c r="A91" s="433"/>
      <c r="B91" s="408"/>
      <c r="C91" s="399"/>
      <c r="D91" s="399"/>
      <c r="E91" s="180" t="str">
        <f>'5- Identificación de Riesgos'!D101</f>
        <v>2. Falta de ética de terceros interesados  (Debilidades principios y valores)</v>
      </c>
      <c r="F91" s="396"/>
      <c r="G91" s="506"/>
      <c r="H91" s="399"/>
      <c r="I91" s="92"/>
      <c r="J91" s="508"/>
      <c r="K91" s="508"/>
      <c r="L91" s="511"/>
      <c r="M91" s="408"/>
      <c r="N91" s="408"/>
      <c r="O91" s="181"/>
      <c r="P91" s="181"/>
      <c r="Q91" s="182"/>
    </row>
    <row r="92" spans="1:17" ht="45">
      <c r="A92" s="433"/>
      <c r="B92" s="408"/>
      <c r="C92" s="399"/>
      <c r="D92" s="399"/>
      <c r="E92" s="180" t="str">
        <f>'5- Identificación de Riesgos'!D102</f>
        <v>3. Debilidades en los controles del procedimiento para el diseño de planes y programas de bienestar social</v>
      </c>
      <c r="F92" s="396"/>
      <c r="G92" s="506"/>
      <c r="H92" s="399"/>
      <c r="I92" s="92"/>
      <c r="J92" s="508"/>
      <c r="K92" s="508"/>
      <c r="L92" s="511"/>
      <c r="M92" s="408"/>
      <c r="N92" s="408"/>
      <c r="O92" s="181"/>
      <c r="P92" s="181"/>
      <c r="Q92" s="182"/>
    </row>
    <row r="93" spans="1:17" ht="30" customHeight="1">
      <c r="A93" s="433"/>
      <c r="B93" s="408"/>
      <c r="C93" s="399"/>
      <c r="D93" s="399"/>
      <c r="E93" s="180">
        <f>'5- Identificación de Riesgos'!D103</f>
        <v>0</v>
      </c>
      <c r="F93" s="396"/>
      <c r="G93" s="506"/>
      <c r="H93" s="399"/>
      <c r="I93" s="92"/>
      <c r="J93" s="508"/>
      <c r="K93" s="508"/>
      <c r="L93" s="511"/>
      <c r="M93" s="408"/>
      <c r="N93" s="408"/>
      <c r="O93" s="181"/>
      <c r="P93" s="181"/>
      <c r="Q93" s="182"/>
    </row>
    <row r="94" spans="1:17" ht="30" customHeight="1">
      <c r="A94" s="433"/>
      <c r="B94" s="408"/>
      <c r="C94" s="399"/>
      <c r="D94" s="399"/>
      <c r="E94" s="180">
        <f>'5- Identificación de Riesgos'!D104</f>
        <v>0</v>
      </c>
      <c r="F94" s="396"/>
      <c r="G94" s="506"/>
      <c r="H94" s="399"/>
      <c r="I94" s="92"/>
      <c r="J94" s="508"/>
      <c r="K94" s="508"/>
      <c r="L94" s="511"/>
      <c r="M94" s="408"/>
      <c r="N94" s="408"/>
      <c r="O94" s="181"/>
      <c r="P94" s="181"/>
      <c r="Q94" s="182"/>
    </row>
    <row r="95" spans="1:17">
      <c r="A95" s="433"/>
      <c r="B95" s="408"/>
      <c r="C95" s="399"/>
      <c r="D95" s="399"/>
      <c r="E95" s="180">
        <f>'5- Identificación de Riesgos'!D105</f>
        <v>0</v>
      </c>
      <c r="F95" s="396"/>
      <c r="G95" s="506"/>
      <c r="H95" s="399"/>
      <c r="I95" s="92"/>
      <c r="J95" s="508"/>
      <c r="K95" s="508"/>
      <c r="L95" s="511"/>
      <c r="M95" s="408"/>
      <c r="N95" s="408"/>
      <c r="O95" s="181"/>
      <c r="P95" s="181"/>
      <c r="Q95" s="182"/>
    </row>
    <row r="96" spans="1:17">
      <c r="A96" s="433"/>
      <c r="B96" s="408"/>
      <c r="C96" s="399"/>
      <c r="D96" s="399"/>
      <c r="E96" s="180">
        <f>'5- Identificación de Riesgos'!D106</f>
        <v>0</v>
      </c>
      <c r="F96" s="396"/>
      <c r="G96" s="506"/>
      <c r="H96" s="399"/>
      <c r="I96" s="92"/>
      <c r="J96" s="508"/>
      <c r="K96" s="508"/>
      <c r="L96" s="511"/>
      <c r="M96" s="408"/>
      <c r="N96" s="408"/>
      <c r="O96" s="181"/>
      <c r="P96" s="181"/>
      <c r="Q96" s="182"/>
    </row>
    <row r="97" spans="1:17">
      <c r="A97" s="433"/>
      <c r="B97" s="408"/>
      <c r="C97" s="399"/>
      <c r="D97" s="399"/>
      <c r="E97" s="180">
        <f>'5- Identificación de Riesgos'!D107</f>
        <v>0</v>
      </c>
      <c r="F97" s="396"/>
      <c r="G97" s="506"/>
      <c r="H97" s="399"/>
      <c r="I97" s="92"/>
      <c r="J97" s="508"/>
      <c r="K97" s="508"/>
      <c r="L97" s="511"/>
      <c r="M97" s="408"/>
      <c r="N97" s="408"/>
      <c r="O97" s="181"/>
      <c r="P97" s="181"/>
      <c r="Q97" s="182"/>
    </row>
    <row r="98" spans="1:17">
      <c r="A98" s="433"/>
      <c r="B98" s="408"/>
      <c r="C98" s="399"/>
      <c r="D98" s="399"/>
      <c r="E98" s="180">
        <f>'5- Identificación de Riesgos'!D108</f>
        <v>0</v>
      </c>
      <c r="F98" s="396"/>
      <c r="G98" s="506"/>
      <c r="H98" s="399"/>
      <c r="I98" s="92"/>
      <c r="J98" s="508"/>
      <c r="K98" s="508"/>
      <c r="L98" s="511"/>
      <c r="M98" s="408"/>
      <c r="N98" s="408"/>
      <c r="O98" s="181"/>
      <c r="P98" s="181"/>
      <c r="Q98" s="182"/>
    </row>
    <row r="99" spans="1:17" ht="15.75" thickBot="1">
      <c r="A99" s="433"/>
      <c r="B99" s="504"/>
      <c r="C99" s="399"/>
      <c r="D99" s="400"/>
      <c r="E99" s="194">
        <f>'5- Identificación de Riesgos'!D109</f>
        <v>0</v>
      </c>
      <c r="F99" s="396"/>
      <c r="G99" s="506"/>
      <c r="H99" s="399"/>
      <c r="I99" s="158"/>
      <c r="J99" s="509"/>
      <c r="K99" s="509"/>
      <c r="L99" s="512"/>
      <c r="M99" s="504"/>
      <c r="N99" s="409"/>
      <c r="O99" s="183"/>
      <c r="P99" s="183"/>
      <c r="Q99" s="184"/>
    </row>
    <row r="100" spans="1:17" ht="30" customHeight="1">
      <c r="A100" s="432">
        <f>'5- Identificación de Riesgos'!A110</f>
        <v>10</v>
      </c>
      <c r="B100" s="407" t="str">
        <f>'5- Identificación de Riesgos'!B110</f>
        <v>Ofrecer, prometer, entregar, aceptar o solicitar una ventaja indebida para el trámite de vinculación sin cumplir con los requisitos establecidos</v>
      </c>
      <c r="C100" s="398" t="str">
        <f>'5- Identificación de Riesgos'!C110</f>
        <v>Cuando de manera indebida se alteran documentos, se aporta documentación falsa o se realizan vinculaciones de personal sin los soporte requeridos.</v>
      </c>
      <c r="D100" s="399" t="s">
        <v>292</v>
      </c>
      <c r="E100" s="192" t="str">
        <f>'5- Identificación de Riesgos'!D110</f>
        <v>1. Falta de ética de los servidores públicos (Debilidades en principios y valores)</v>
      </c>
      <c r="F100" s="395" t="str">
        <f>'5- Identificación de Riesgos'!H110</f>
        <v>Muy Baja - 1</v>
      </c>
      <c r="G100" s="398" t="str">
        <f>'5- Identificación de Riesgos'!M110</f>
        <v>Mayor - 4</v>
      </c>
      <c r="H100" s="398" t="str">
        <f>'5- Identificación de Riesgos'!N110</f>
        <v>Alto  - 4</v>
      </c>
      <c r="I100" s="193"/>
      <c r="J100" s="507" t="str">
        <f>'6- Valoración Controles'!T100</f>
        <v>Muy Baja - 1</v>
      </c>
      <c r="K100" s="507" t="str">
        <f>'6- Valoración Controles'!U100</f>
        <v>Mayor - 4</v>
      </c>
      <c r="L100" s="510" t="e">
        <f>AVERAGE(#REF!)</f>
        <v>#REF!</v>
      </c>
      <c r="M100" s="407" t="str">
        <f>'6- Valoración Controles'!V100</f>
        <v>Alto  - 4</v>
      </c>
      <c r="N100" s="505" t="s">
        <v>393</v>
      </c>
      <c r="O100" s="181"/>
      <c r="P100" s="181"/>
      <c r="Q100" s="182"/>
    </row>
    <row r="101" spans="1:17" ht="30">
      <c r="A101" s="433"/>
      <c r="B101" s="408"/>
      <c r="C101" s="399"/>
      <c r="D101" s="399"/>
      <c r="E101" s="180" t="str">
        <f>'5- Identificación de Riesgos'!D111</f>
        <v>2. Falta de ética de terceros interesados  (Debilidades principios y valores)</v>
      </c>
      <c r="F101" s="396"/>
      <c r="G101" s="506"/>
      <c r="H101" s="399"/>
      <c r="I101" s="92"/>
      <c r="J101" s="508"/>
      <c r="K101" s="508"/>
      <c r="L101" s="511"/>
      <c r="M101" s="408"/>
      <c r="N101" s="408"/>
      <c r="O101" s="181"/>
      <c r="P101" s="181"/>
      <c r="Q101" s="182"/>
    </row>
    <row r="102" spans="1:17" ht="60" customHeight="1">
      <c r="A102" s="433"/>
      <c r="B102" s="408"/>
      <c r="C102" s="399"/>
      <c r="D102" s="399"/>
      <c r="E102" s="180" t="str">
        <f>'5- Identificación de Riesgos'!D112</f>
        <v>3. Debilidades en los controles del  procedimiento para vinculación, permanencia y retiro de servidores judiciales</v>
      </c>
      <c r="F102" s="396"/>
      <c r="G102" s="506"/>
      <c r="H102" s="399"/>
      <c r="I102" s="92"/>
      <c r="J102" s="508"/>
      <c r="K102" s="508"/>
      <c r="L102" s="511"/>
      <c r="M102" s="408"/>
      <c r="N102" s="408"/>
      <c r="O102" s="181"/>
      <c r="P102" s="181"/>
      <c r="Q102" s="182"/>
    </row>
    <row r="103" spans="1:17">
      <c r="A103" s="433"/>
      <c r="B103" s="408"/>
      <c r="C103" s="399"/>
      <c r="D103" s="399"/>
      <c r="E103" s="180">
        <f>'5- Identificación de Riesgos'!D113</f>
        <v>0</v>
      </c>
      <c r="F103" s="396"/>
      <c r="G103" s="506"/>
      <c r="H103" s="399"/>
      <c r="I103" s="92"/>
      <c r="J103" s="508"/>
      <c r="K103" s="508"/>
      <c r="L103" s="511"/>
      <c r="M103" s="408"/>
      <c r="N103" s="408"/>
      <c r="O103" s="181"/>
      <c r="P103" s="181"/>
      <c r="Q103" s="182"/>
    </row>
    <row r="104" spans="1:17">
      <c r="A104" s="433"/>
      <c r="B104" s="408"/>
      <c r="C104" s="399"/>
      <c r="D104" s="399"/>
      <c r="E104" s="180">
        <f>'5- Identificación de Riesgos'!D114</f>
        <v>0</v>
      </c>
      <c r="F104" s="396"/>
      <c r="G104" s="506"/>
      <c r="H104" s="399"/>
      <c r="I104" s="92"/>
      <c r="J104" s="508"/>
      <c r="K104" s="508"/>
      <c r="L104" s="511"/>
      <c r="M104" s="408"/>
      <c r="N104" s="408"/>
      <c r="O104" s="181"/>
      <c r="P104" s="181"/>
      <c r="Q104" s="182"/>
    </row>
    <row r="105" spans="1:17">
      <c r="A105" s="433"/>
      <c r="B105" s="408"/>
      <c r="C105" s="399"/>
      <c r="D105" s="399"/>
      <c r="E105" s="180">
        <f>'5- Identificación de Riesgos'!D115</f>
        <v>0</v>
      </c>
      <c r="F105" s="396"/>
      <c r="G105" s="506"/>
      <c r="H105" s="399"/>
      <c r="I105" s="92"/>
      <c r="J105" s="508"/>
      <c r="K105" s="508"/>
      <c r="L105" s="511"/>
      <c r="M105" s="408"/>
      <c r="N105" s="408"/>
      <c r="O105" s="181"/>
      <c r="P105" s="181"/>
      <c r="Q105" s="182"/>
    </row>
    <row r="106" spans="1:17">
      <c r="A106" s="433"/>
      <c r="B106" s="408"/>
      <c r="C106" s="399"/>
      <c r="D106" s="399"/>
      <c r="E106" s="180">
        <f>'5- Identificación de Riesgos'!D116</f>
        <v>0</v>
      </c>
      <c r="F106" s="396"/>
      <c r="G106" s="506"/>
      <c r="H106" s="399"/>
      <c r="I106" s="92"/>
      <c r="J106" s="508"/>
      <c r="K106" s="508"/>
      <c r="L106" s="511"/>
      <c r="M106" s="408"/>
      <c r="N106" s="408"/>
      <c r="O106" s="181"/>
      <c r="P106" s="181"/>
      <c r="Q106" s="182"/>
    </row>
    <row r="107" spans="1:17">
      <c r="A107" s="433"/>
      <c r="B107" s="408"/>
      <c r="C107" s="399"/>
      <c r="D107" s="399"/>
      <c r="E107" s="180">
        <f>'5- Identificación de Riesgos'!D117</f>
        <v>0</v>
      </c>
      <c r="F107" s="396"/>
      <c r="G107" s="506"/>
      <c r="H107" s="399"/>
      <c r="I107" s="92"/>
      <c r="J107" s="508"/>
      <c r="K107" s="508"/>
      <c r="L107" s="511"/>
      <c r="M107" s="408"/>
      <c r="N107" s="408"/>
      <c r="O107" s="181"/>
      <c r="P107" s="181"/>
      <c r="Q107" s="182"/>
    </row>
    <row r="108" spans="1:17">
      <c r="A108" s="433"/>
      <c r="B108" s="408"/>
      <c r="C108" s="399"/>
      <c r="D108" s="399"/>
      <c r="E108" s="180">
        <f>'5- Identificación de Riesgos'!D118</f>
        <v>0</v>
      </c>
      <c r="F108" s="396"/>
      <c r="G108" s="506"/>
      <c r="H108" s="399"/>
      <c r="I108" s="92"/>
      <c r="J108" s="508"/>
      <c r="K108" s="508"/>
      <c r="L108" s="511"/>
      <c r="M108" s="408"/>
      <c r="N108" s="408"/>
      <c r="O108" s="181"/>
      <c r="P108" s="181"/>
      <c r="Q108" s="182"/>
    </row>
    <row r="109" spans="1:17" ht="15.75" thickBot="1">
      <c r="A109" s="433"/>
      <c r="B109" s="504"/>
      <c r="C109" s="399"/>
      <c r="D109" s="400"/>
      <c r="E109" s="194">
        <f>'5- Identificación de Riesgos'!D119</f>
        <v>0</v>
      </c>
      <c r="F109" s="396"/>
      <c r="G109" s="506"/>
      <c r="H109" s="399"/>
      <c r="I109" s="158"/>
      <c r="J109" s="509"/>
      <c r="K109" s="509"/>
      <c r="L109" s="512"/>
      <c r="M109" s="504"/>
      <c r="N109" s="409"/>
      <c r="O109" s="183"/>
      <c r="P109" s="183"/>
      <c r="Q109" s="184"/>
    </row>
  </sheetData>
  <mergeCells count="148">
    <mergeCell ref="M60:M69"/>
    <mergeCell ref="N60:N69"/>
    <mergeCell ref="G60:G69"/>
    <mergeCell ref="H60:H69"/>
    <mergeCell ref="J60:J69"/>
    <mergeCell ref="K60:K69"/>
    <mergeCell ref="L60:L69"/>
    <mergeCell ref="A60:A69"/>
    <mergeCell ref="B60:B69"/>
    <mergeCell ref="C60:C69"/>
    <mergeCell ref="D60:D69"/>
    <mergeCell ref="F60:F69"/>
    <mergeCell ref="M40:M49"/>
    <mergeCell ref="N40:N49"/>
    <mergeCell ref="G50:G59"/>
    <mergeCell ref="H50:H59"/>
    <mergeCell ref="J50:J59"/>
    <mergeCell ref="K50:K59"/>
    <mergeCell ref="L50:L59"/>
    <mergeCell ref="A50:A59"/>
    <mergeCell ref="B50:B59"/>
    <mergeCell ref="C50:C59"/>
    <mergeCell ref="D50:D59"/>
    <mergeCell ref="F50:F59"/>
    <mergeCell ref="M50:M59"/>
    <mergeCell ref="N50:N59"/>
    <mergeCell ref="G10:G19"/>
    <mergeCell ref="H10:H19"/>
    <mergeCell ref="G40:G49"/>
    <mergeCell ref="H40:H49"/>
    <mergeCell ref="J40:J49"/>
    <mergeCell ref="K40:K49"/>
    <mergeCell ref="L40:L49"/>
    <mergeCell ref="A40:A49"/>
    <mergeCell ref="B40:B49"/>
    <mergeCell ref="C40:C49"/>
    <mergeCell ref="D40:D49"/>
    <mergeCell ref="F40:F49"/>
    <mergeCell ref="H30:H39"/>
    <mergeCell ref="H20:H29"/>
    <mergeCell ref="N20:N29"/>
    <mergeCell ref="M10:M19"/>
    <mergeCell ref="N10:N19"/>
    <mergeCell ref="J20:J29"/>
    <mergeCell ref="L20:L29"/>
    <mergeCell ref="J10:J19"/>
    <mergeCell ref="K10:K19"/>
    <mergeCell ref="J30:J39"/>
    <mergeCell ref="K30:K39"/>
    <mergeCell ref="L30:L39"/>
    <mergeCell ref="M30:M39"/>
    <mergeCell ref="N30:N39"/>
    <mergeCell ref="I8:I9"/>
    <mergeCell ref="A30:A39"/>
    <mergeCell ref="B30:B39"/>
    <mergeCell ref="C30:C39"/>
    <mergeCell ref="D30:D39"/>
    <mergeCell ref="F30:F39"/>
    <mergeCell ref="M20:M29"/>
    <mergeCell ref="L10:L19"/>
    <mergeCell ref="B8:B9"/>
    <mergeCell ref="A10:A19"/>
    <mergeCell ref="B10:B19"/>
    <mergeCell ref="F10:F19"/>
    <mergeCell ref="K8:K9"/>
    <mergeCell ref="E8:E9"/>
    <mergeCell ref="C10:C19"/>
    <mergeCell ref="D10:D19"/>
    <mergeCell ref="F20:F29"/>
    <mergeCell ref="G20:G29"/>
    <mergeCell ref="C20:C29"/>
    <mergeCell ref="D20:D29"/>
    <mergeCell ref="A20:A29"/>
    <mergeCell ref="B20:B29"/>
    <mergeCell ref="K20:K29"/>
    <mergeCell ref="G30:G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70:M79"/>
    <mergeCell ref="N70:N79"/>
    <mergeCell ref="A80:A89"/>
    <mergeCell ref="B80:B8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D90:D99"/>
    <mergeCell ref="F90:F99"/>
  </mergeCells>
  <conditionalFormatting sqref="F10 F20 F30 F40 F50 F60 F70 F80 F90 F100">
    <cfRule type="containsText" dxfId="180" priority="319" operator="containsText" text="Alta">
      <formula>NOT(ISERROR(SEARCH("Alta",F10)))</formula>
    </cfRule>
    <cfRule type="containsText" dxfId="179" priority="317" operator="containsText" text="Muy Alta">
      <formula>NOT(ISERROR(SEARCH("Muy Alta",F10)))</formula>
    </cfRule>
    <cfRule type="containsText" dxfId="178" priority="315" operator="containsText" text="Muy Baja">
      <formula>NOT(ISERROR(SEARCH("Muy Baja",F10)))</formula>
    </cfRule>
    <cfRule type="cellIs" dxfId="177" priority="337" operator="between">
      <formula>0</formula>
      <formula>2</formula>
    </cfRule>
    <cfRule type="cellIs" dxfId="176" priority="336" operator="between">
      <formula>1</formula>
      <formula>2</formula>
    </cfRule>
    <cfRule type="containsText" dxfId="174" priority="331" operator="containsText" text="Media">
      <formula>NOT(ISERROR(SEARCH("Media",F10)))</formula>
    </cfRule>
    <cfRule type="containsText" dxfId="172" priority="333" operator="containsText" text="Muy baja">
      <formula>NOT(ISERROR(SEARCH("Muy baja",F10)))</formula>
    </cfRule>
    <cfRule type="containsText" dxfId="171" priority="332" operator="containsText" text="Baja">
      <formula>NOT(ISERROR(SEARCH("Baja",F10)))</formula>
    </cfRule>
    <cfRule type="containsText" dxfId="170" priority="330" operator="containsText" text="Alta">
      <formula>NOT(ISERROR(SEARCH("Alta",F10)))</formula>
    </cfRule>
    <cfRule type="containsText" dxfId="169" priority="329" operator="containsText" text="Muy bajo">
      <formula>NOT(ISERROR(SEARCH("Muy bajo",F10)))</formula>
    </cfRule>
    <cfRule type="containsText" dxfId="168" priority="328" operator="containsText" text="Muy Baja'Tabla probabilidad'!">
      <formula>NOT(ISERROR(SEARCH("Muy Baja'Tabla probabilidad'!",F10)))</formula>
    </cfRule>
    <cfRule type="containsText" dxfId="167" priority="327" operator="containsText" text="Muy Baja">
      <formula>NOT(ISERROR(SEARCH("Muy Baja",F10)))</formula>
    </cfRule>
    <cfRule type="containsText" dxfId="166" priority="326" operator="containsText" text="Muy Baja">
      <formula>NOT(ISERROR(SEARCH("Muy Baja",F10)))</formula>
    </cfRule>
    <cfRule type="containsText" dxfId="165" priority="325" operator="containsText" text="Muy Baja">
      <formula>NOT(ISERROR(SEARCH("Muy Baja",F10)))</formula>
    </cfRule>
    <cfRule type="containsText" dxfId="164" priority="324" operator="containsText" text="Baja">
      <formula>NOT(ISERROR(SEARCH("Baja",F10)))</formula>
    </cfRule>
    <cfRule type="containsText" dxfId="163" priority="323" operator="containsText" text="Muy Baja">
      <formula>NOT(ISERROR(SEARCH("Muy Baja",F10)))</formula>
    </cfRule>
    <cfRule type="containsText" dxfId="162" priority="322" operator="containsText" text="Media">
      <formula>NOT(ISERROR(SEARCH("Media",F10)))</formula>
    </cfRule>
    <cfRule type="containsText" dxfId="161" priority="321" operator="containsText" text="Media">
      <formula>NOT(ISERROR(SEARCH("Media",F10)))</formula>
    </cfRule>
    <cfRule type="containsText" dxfId="160" priority="316" operator="containsText" text="Baja">
      <formula>NOT(ISERROR(SEARCH("Baja",F10)))</formula>
    </cfRule>
    <cfRule type="containsText" dxfId="159" priority="320" operator="containsText" text="Media">
      <formula>NOT(ISERROR(SEARCH("Media",F10)))</formula>
    </cfRule>
  </conditionalFormatting>
  <conditionalFormatting sqref="G10 G20 G30 G40 G50 G60 G70 G80 G90 G100">
    <cfRule type="containsText" dxfId="158" priority="312" operator="containsText" text="Moderado">
      <formula>NOT(ISERROR(SEARCH("Moderado",G10)))</formula>
    </cfRule>
    <cfRule type="containsText" dxfId="157" priority="313" operator="containsText" text="Menor">
      <formula>NOT(ISERROR(SEARCH("Menor",G10)))</formula>
    </cfRule>
    <cfRule type="containsText" dxfId="156" priority="314" operator="containsText" text="Leve">
      <formula>NOT(ISERROR(SEARCH("Leve",G10)))</formula>
    </cfRule>
    <cfRule type="containsText" dxfId="155" priority="309" operator="containsText" text="Catastrófico">
      <formula>NOT(ISERROR(SEARCH("Catastrófico",G10)))</formula>
    </cfRule>
    <cfRule type="containsText" dxfId="154" priority="310" operator="containsText" text="Mayor">
      <formula>NOT(ISERROR(SEARCH("Mayor",G10)))</formula>
    </cfRule>
    <cfRule type="containsText" dxfId="153" priority="311" operator="containsText" text="Alta">
      <formula>NOT(ISERROR(SEARCH("Alta",G10)))</formula>
    </cfRule>
  </conditionalFormatting>
  <conditionalFormatting sqref="H10:I10 H20:I20 H30:I30 H40:I40 H50:I50 H60:I60 H70:I70 H80:I80 H90:I90 H100:I100">
    <cfRule type="containsText" dxfId="152" priority="308" operator="containsText" text="Extremo">
      <formula>NOT(ISERROR(SEARCH("Extremo",H10)))</formula>
    </cfRule>
    <cfRule type="containsText" dxfId="151" priority="304" operator="containsText" text="Extremo">
      <formula>NOT(ISERROR(SEARCH("Extremo",H10)))</formula>
    </cfRule>
    <cfRule type="containsText" dxfId="150" priority="307" operator="containsText" text="Moderado">
      <formula>NOT(ISERROR(SEARCH("Moderado",H10)))</formula>
    </cfRule>
    <cfRule type="containsText" dxfId="149" priority="306" operator="containsText" text="Bajo">
      <formula>NOT(ISERROR(SEARCH("Bajo",H10)))</formula>
    </cfRule>
    <cfRule type="containsText" dxfId="148" priority="305" operator="containsText" text="Alto">
      <formula>NOT(ISERROR(SEARCH("Alto",H10)))</formula>
    </cfRule>
  </conditionalFormatting>
  <conditionalFormatting sqref="J10:J109">
    <cfRule type="containsText" dxfId="147" priority="6" operator="containsText" text="Muy Baja">
      <formula>NOT(ISERROR(SEARCH("Muy Baja",J10)))</formula>
    </cfRule>
    <cfRule type="containsText" dxfId="146" priority="277" operator="containsText" text="Muy Baja">
      <formula>NOT(ISERROR(SEARCH("Muy Baja",J10)))</formula>
    </cfRule>
    <cfRule type="containsText" dxfId="145" priority="273" operator="containsText" text="Muy Alta">
      <formula>NOT(ISERROR(SEARCH("Muy Alta",J10)))</formula>
    </cfRule>
    <cfRule type="containsText" dxfId="144" priority="276" operator="containsText" text="Baja">
      <formula>NOT(ISERROR(SEARCH("Baja",J10)))</formula>
    </cfRule>
    <cfRule type="containsText" dxfId="143" priority="275" operator="containsText" text="Media">
      <formula>NOT(ISERROR(SEARCH("Media",J10)))</formula>
    </cfRule>
    <cfRule type="containsText" dxfId="142" priority="274" operator="containsText" text="Alta">
      <formula>NOT(ISERROR(SEARCH("Alta",J10)))</formula>
    </cfRule>
  </conditionalFormatting>
  <conditionalFormatting sqref="K10:K109">
    <cfRule type="containsText" dxfId="141" priority="268" operator="containsText" text="Catastrófico">
      <formula>NOT(ISERROR(SEARCH("Catastrófico",K10)))</formula>
    </cfRule>
    <cfRule type="containsText" dxfId="140" priority="269" operator="containsText" text="Moderado">
      <formula>NOT(ISERROR(SEARCH("Moderado",K10)))</formula>
    </cfRule>
    <cfRule type="containsText" dxfId="139" priority="272" operator="containsText" text="Mayor">
      <formula>NOT(ISERROR(SEARCH("Mayor",K10)))</formula>
    </cfRule>
    <cfRule type="containsText" dxfId="138" priority="271" operator="containsText" text="Leve">
      <formula>NOT(ISERROR(SEARCH("Leve",K10)))</formula>
    </cfRule>
    <cfRule type="containsText" dxfId="137" priority="270" operator="containsText" text="Menor">
      <formula>NOT(ISERROR(SEARCH("Menor",K10)))</formula>
    </cfRule>
  </conditionalFormatting>
  <conditionalFormatting sqref="M10 M20 M30 M40 M50 M60 M70 M80 M90 M100">
    <cfRule type="containsText" dxfId="136" priority="286" operator="containsText" text="Alto">
      <formula>NOT(ISERROR(SEARCH("Alto",M10)))</formula>
    </cfRule>
    <cfRule type="containsText" dxfId="135" priority="285" operator="containsText" text="Baja">
      <formula>NOT(ISERROR(SEARCH("Baja",M10)))</formula>
    </cfRule>
    <cfRule type="containsText" dxfId="134" priority="284" operator="containsText" text="Extremo">
      <formula>NOT(ISERROR(SEARCH("Extremo",M10)))</formula>
    </cfRule>
    <cfRule type="containsText" dxfId="133" priority="283" operator="containsText" text="Moderado">
      <formula>NOT(ISERROR(SEARCH("Moderado",M10)))</formula>
    </cfRule>
    <cfRule type="containsText" dxfId="132" priority="282" operator="containsText" text="Bajo">
      <formula>NOT(ISERROR(SEARCH("Bajo",M10)))</formula>
    </cfRule>
    <cfRule type="containsText" dxfId="131" priority="281" operator="containsText" text="Menor">
      <formula>NOT(ISERROR(SEARCH("Menor",M10)))</formula>
    </cfRule>
    <cfRule type="containsText" dxfId="130" priority="280" operator="containsText" text="Moderado">
      <formula>NOT(ISERROR(SEARCH("Moderado",M10)))</formula>
    </cfRule>
    <cfRule type="containsText" dxfId="129" priority="279" operator="containsText" text="Alto">
      <formula>NOT(ISERROR(SEARCH("Alto",M10)))</formula>
    </cfRule>
    <cfRule type="containsText" dxfId="128" priority="278" operator="containsText" text="Extremo">
      <formula>NOT(ISERROR(SEARCH("Extremo",M10)))</formula>
    </cfRule>
  </conditionalFormatting>
  <dataValidations count="1">
    <dataValidation type="list" allowBlank="1" showInputMessage="1" showErrorMessage="1" sqref="D10:D10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N70:N109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24" t="s">
        <v>402</v>
      </c>
      <c r="C2" s="524"/>
      <c r="D2" s="524"/>
      <c r="E2" s="524"/>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403</v>
      </c>
      <c r="D4" s="65"/>
      <c r="E4" s="65" t="s">
        <v>404</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405</v>
      </c>
      <c r="D5" s="65"/>
      <c r="E5" s="67" t="s">
        <v>406</v>
      </c>
      <c r="F5" s="65" t="s">
        <v>404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407</v>
      </c>
      <c r="C6" s="111" t="s">
        <v>408</v>
      </c>
      <c r="D6" s="69">
        <v>0.04</v>
      </c>
      <c r="E6" s="70" t="s">
        <v>409</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410</v>
      </c>
      <c r="C7" s="111" t="s">
        <v>411</v>
      </c>
      <c r="D7" s="69">
        <v>0.09</v>
      </c>
      <c r="E7" s="70" t="s">
        <v>412</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413</v>
      </c>
      <c r="C8" s="111" t="s">
        <v>414</v>
      </c>
      <c r="D8" s="69">
        <v>0.28999999999999998</v>
      </c>
      <c r="E8" s="70" t="s">
        <v>415</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416</v>
      </c>
      <c r="C9" s="111" t="s">
        <v>417</v>
      </c>
      <c r="D9" s="69">
        <v>0.49</v>
      </c>
      <c r="E9" s="70" t="s">
        <v>418</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419</v>
      </c>
      <c r="C10" s="111" t="s">
        <v>420</v>
      </c>
      <c r="D10" s="69">
        <v>1</v>
      </c>
      <c r="E10" s="70" t="s">
        <v>421</v>
      </c>
      <c r="F10" s="71">
        <v>5</v>
      </c>
      <c r="G10" s="2"/>
      <c r="H10" s="2"/>
      <c r="I10" s="94" t="s">
        <v>422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25" t="s">
        <v>423</v>
      </c>
      <c r="C14" s="525"/>
      <c r="D14" s="525"/>
      <c r="E14" s="525"/>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27" t="s">
        <v>305</v>
      </c>
      <c r="D16" s="527"/>
      <c r="E16" s="527"/>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424</v>
      </c>
      <c r="C17" s="526" t="s">
        <v>425</v>
      </c>
      <c r="D17" s="526"/>
      <c r="E17" s="526"/>
      <c r="F17" s="104">
        <v>1</v>
      </c>
      <c r="G17" s="77"/>
      <c r="H17" s="77"/>
      <c r="I17" s="94" t="s">
        <v>305</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426</v>
      </c>
      <c r="C18" s="526" t="s">
        <v>306</v>
      </c>
      <c r="D18" s="526"/>
      <c r="E18" s="526"/>
      <c r="F18" s="104">
        <v>2</v>
      </c>
      <c r="G18" s="77"/>
      <c r="H18" s="77"/>
      <c r="I18" s="94" t="s">
        <v>316</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427</v>
      </c>
      <c r="C19" s="526" t="s">
        <v>428</v>
      </c>
      <c r="D19" s="526"/>
      <c r="E19" s="526"/>
      <c r="F19" s="104">
        <v>3</v>
      </c>
      <c r="G19" s="77"/>
      <c r="H19" s="77"/>
      <c r="I19" s="94" t="s">
        <v>292</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429</v>
      </c>
      <c r="C20" s="526" t="s">
        <v>331</v>
      </c>
      <c r="D20" s="526"/>
      <c r="E20" s="526"/>
      <c r="F20" s="104">
        <v>4</v>
      </c>
      <c r="G20" s="77"/>
      <c r="H20" s="77"/>
      <c r="I20" s="94" t="s">
        <v>430</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431</v>
      </c>
      <c r="C21" s="526" t="s">
        <v>321</v>
      </c>
      <c r="D21" s="526"/>
      <c r="E21" s="526"/>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28" t="s">
        <v>316</v>
      </c>
      <c r="D24" s="528"/>
      <c r="E24" s="528"/>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424</v>
      </c>
      <c r="C25" s="526" t="s">
        <v>317</v>
      </c>
      <c r="D25" s="526"/>
      <c r="E25" s="526"/>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426</v>
      </c>
      <c r="C26" s="526" t="s">
        <v>432</v>
      </c>
      <c r="D26" s="526"/>
      <c r="E26" s="526"/>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427</v>
      </c>
      <c r="C27" s="526" t="s">
        <v>433</v>
      </c>
      <c r="D27" s="526"/>
      <c r="E27" s="526"/>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429</v>
      </c>
      <c r="C28" s="526" t="s">
        <v>434</v>
      </c>
      <c r="D28" s="526"/>
      <c r="E28" s="526"/>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431</v>
      </c>
      <c r="C29" s="526" t="s">
        <v>335</v>
      </c>
      <c r="D29" s="526"/>
      <c r="E29" s="526"/>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27" t="s">
        <v>292</v>
      </c>
      <c r="D32" s="527"/>
      <c r="E32" s="527"/>
      <c r="F32" s="86"/>
      <c r="I32" s="85"/>
      <c r="J32" s="85"/>
      <c r="K32" s="85"/>
      <c r="L32" s="85"/>
      <c r="M32" s="85"/>
      <c r="N32" s="85"/>
      <c r="O32" s="85"/>
      <c r="P32" s="85"/>
      <c r="Q32" s="85"/>
      <c r="R32" s="85"/>
      <c r="S32" s="85"/>
    </row>
    <row r="33" spans="2:19" s="77" customFormat="1" ht="20.25">
      <c r="B33" s="68" t="s">
        <v>424</v>
      </c>
      <c r="C33" s="526" t="s">
        <v>293</v>
      </c>
      <c r="D33" s="526"/>
      <c r="E33" s="526"/>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426</v>
      </c>
      <c r="C34" s="526" t="s">
        <v>435</v>
      </c>
      <c r="D34" s="526"/>
      <c r="E34" s="526"/>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427</v>
      </c>
      <c r="C35" s="526" t="s">
        <v>436</v>
      </c>
      <c r="D35" s="526"/>
      <c r="E35" s="526"/>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429</v>
      </c>
      <c r="C36" s="526" t="s">
        <v>437</v>
      </c>
      <c r="D36" s="526"/>
      <c r="E36" s="526"/>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431</v>
      </c>
      <c r="C37" s="526" t="s">
        <v>438</v>
      </c>
      <c r="D37" s="526"/>
      <c r="E37" s="526"/>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27" t="s">
        <v>430</v>
      </c>
      <c r="D40" s="527"/>
      <c r="E40" s="527"/>
      <c r="F40" s="86"/>
    </row>
    <row r="41" spans="2:19" s="77" customFormat="1" ht="20.25">
      <c r="B41" s="106" t="s">
        <v>424</v>
      </c>
      <c r="C41" s="526" t="s">
        <v>439</v>
      </c>
      <c r="D41" s="526"/>
      <c r="E41" s="526"/>
      <c r="F41" s="105">
        <v>1</v>
      </c>
    </row>
    <row r="42" spans="2:19" s="77" customFormat="1" ht="20.25">
      <c r="B42" s="107" t="s">
        <v>426</v>
      </c>
      <c r="C42" s="526" t="s">
        <v>440</v>
      </c>
      <c r="D42" s="526"/>
      <c r="E42" s="526"/>
      <c r="F42" s="105">
        <v>2</v>
      </c>
    </row>
    <row r="43" spans="2:19" s="77" customFormat="1" ht="20.25">
      <c r="B43" s="108" t="s">
        <v>427</v>
      </c>
      <c r="C43" s="526" t="s">
        <v>441</v>
      </c>
      <c r="D43" s="526"/>
      <c r="E43" s="526"/>
      <c r="F43" s="105">
        <v>3</v>
      </c>
    </row>
    <row r="44" spans="2:19" s="77" customFormat="1" ht="20.25">
      <c r="B44" s="109" t="s">
        <v>429</v>
      </c>
      <c r="C44" s="526" t="s">
        <v>442</v>
      </c>
      <c r="D44" s="526"/>
      <c r="E44" s="526"/>
      <c r="F44" s="105">
        <v>4</v>
      </c>
    </row>
    <row r="45" spans="2:19" s="77" customFormat="1" ht="20.25">
      <c r="B45" s="110" t="s">
        <v>431</v>
      </c>
      <c r="C45" s="526" t="s">
        <v>443</v>
      </c>
      <c r="D45" s="526"/>
      <c r="E45" s="526"/>
      <c r="F45" s="105">
        <v>5</v>
      </c>
    </row>
    <row r="46" spans="2:19" s="77" customFormat="1" ht="20.25">
      <c r="B46" s="85"/>
      <c r="C46" s="85" t="s">
        <v>444</v>
      </c>
      <c r="D46" s="85"/>
      <c r="F46" s="86"/>
    </row>
    <row r="47" spans="2:19" s="77" customFormat="1" ht="20.25">
      <c r="B47" s="85"/>
      <c r="C47" s="85"/>
      <c r="D47" s="85"/>
      <c r="F47" s="86"/>
    </row>
    <row r="48" spans="2:19" s="77" customFormat="1" ht="20.25">
      <c r="B48" s="78"/>
      <c r="C48" s="528" t="s">
        <v>445</v>
      </c>
      <c r="D48" s="528"/>
      <c r="E48" s="528"/>
      <c r="F48" s="86"/>
    </row>
    <row r="49" spans="2:6" s="77" customFormat="1" ht="20.25" customHeight="1">
      <c r="B49" s="80" t="s">
        <v>424</v>
      </c>
      <c r="C49" s="529" t="s">
        <v>446</v>
      </c>
      <c r="D49" s="530"/>
      <c r="E49" s="531"/>
      <c r="F49" s="71">
        <v>1</v>
      </c>
    </row>
    <row r="50" spans="2:6" s="77" customFormat="1" ht="20.25" customHeight="1">
      <c r="B50" s="81" t="s">
        <v>426</v>
      </c>
      <c r="C50" s="529" t="s">
        <v>447</v>
      </c>
      <c r="D50" s="530"/>
      <c r="E50" s="531"/>
      <c r="F50" s="71">
        <v>2</v>
      </c>
    </row>
    <row r="51" spans="2:6" s="77" customFormat="1" ht="20.25" customHeight="1">
      <c r="B51" s="82" t="s">
        <v>427</v>
      </c>
      <c r="C51" s="529" t="s">
        <v>448</v>
      </c>
      <c r="D51" s="530"/>
      <c r="E51" s="531"/>
      <c r="F51" s="71">
        <v>3</v>
      </c>
    </row>
    <row r="52" spans="2:6" s="77" customFormat="1" ht="20.25" customHeight="1">
      <c r="B52" s="83" t="s">
        <v>429</v>
      </c>
      <c r="C52" s="529" t="s">
        <v>449</v>
      </c>
      <c r="D52" s="530"/>
      <c r="E52" s="531"/>
      <c r="F52" s="71">
        <v>4</v>
      </c>
    </row>
    <row r="53" spans="2:6" s="77" customFormat="1" ht="20.25" customHeight="1">
      <c r="B53" s="84" t="s">
        <v>431</v>
      </c>
      <c r="C53" s="529" t="s">
        <v>450</v>
      </c>
      <c r="D53" s="530"/>
      <c r="E53" s="531"/>
      <c r="F53" s="71">
        <v>5</v>
      </c>
    </row>
    <row r="54" spans="2:6" s="77" customFormat="1" ht="20.25">
      <c r="B54" s="85"/>
      <c r="C54" s="85"/>
      <c r="D54" s="85"/>
      <c r="E54" s="85"/>
      <c r="F54" s="86"/>
    </row>
    <row r="55" spans="2:6" s="77" customFormat="1" ht="20.25"/>
    <row r="56" spans="2:6" s="77" customFormat="1" ht="20.25" customHeight="1">
      <c r="B56" s="78"/>
      <c r="C56" s="97" t="s">
        <v>422</v>
      </c>
      <c r="D56" s="97"/>
      <c r="E56" s="97"/>
      <c r="F56" s="86"/>
    </row>
    <row r="57" spans="2:6" s="77" customFormat="1" ht="20.25" customHeight="1">
      <c r="B57" s="80" t="s">
        <v>424</v>
      </c>
      <c r="C57" s="532" t="s">
        <v>451</v>
      </c>
      <c r="D57" s="533"/>
      <c r="E57" s="534"/>
      <c r="F57" s="71">
        <v>1</v>
      </c>
    </row>
    <row r="58" spans="2:6" s="77" customFormat="1" ht="20.25" customHeight="1">
      <c r="B58" s="81" t="s">
        <v>426</v>
      </c>
      <c r="C58" s="532" t="s">
        <v>452</v>
      </c>
      <c r="D58" s="533"/>
      <c r="E58" s="534"/>
      <c r="F58" s="71">
        <v>2</v>
      </c>
    </row>
    <row r="59" spans="2:6" s="77" customFormat="1" ht="20.25" customHeight="1">
      <c r="B59" s="82" t="s">
        <v>427</v>
      </c>
      <c r="C59" s="532" t="s">
        <v>453</v>
      </c>
      <c r="D59" s="533"/>
      <c r="E59" s="534"/>
      <c r="F59" s="71">
        <v>3</v>
      </c>
    </row>
    <row r="60" spans="2:6" s="77" customFormat="1" ht="20.25" customHeight="1">
      <c r="B60" s="83" t="s">
        <v>429</v>
      </c>
      <c r="C60" s="532" t="s">
        <v>454</v>
      </c>
      <c r="D60" s="533"/>
      <c r="E60" s="534"/>
      <c r="F60" s="71">
        <v>4</v>
      </c>
    </row>
    <row r="61" spans="2:6" s="77" customFormat="1" ht="20.25" customHeight="1">
      <c r="B61" s="84" t="s">
        <v>431</v>
      </c>
      <c r="C61" s="532" t="s">
        <v>455</v>
      </c>
      <c r="D61" s="533"/>
      <c r="E61" s="534"/>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37" t="s">
        <v>456</v>
      </c>
      <c r="C4" s="538"/>
      <c r="D4" s="538"/>
      <c r="E4" s="539" t="s">
        <v>457</v>
      </c>
      <c r="F4" s="539"/>
      <c r="G4" s="539"/>
      <c r="H4" s="539"/>
      <c r="I4" s="540"/>
      <c r="Q4" s="541" t="s">
        <v>458</v>
      </c>
      <c r="R4" s="541"/>
    </row>
    <row r="5" spans="2:19">
      <c r="B5" s="537"/>
      <c r="C5" s="538"/>
      <c r="D5" s="538"/>
      <c r="E5" s="539"/>
      <c r="F5" s="539"/>
      <c r="G5" s="539"/>
      <c r="H5" s="539"/>
      <c r="I5" s="540"/>
      <c r="Q5" s="541"/>
      <c r="R5" s="541"/>
    </row>
    <row r="6" spans="2:19">
      <c r="B6" s="537"/>
      <c r="C6" s="538"/>
      <c r="D6" s="538"/>
      <c r="E6" s="539"/>
      <c r="F6" s="539"/>
      <c r="G6" s="539"/>
      <c r="H6" s="539"/>
      <c r="I6" s="540"/>
      <c r="Q6" s="541"/>
      <c r="R6" s="541"/>
    </row>
    <row r="7" spans="2:19" ht="15.75" thickBot="1">
      <c r="B7" s="115"/>
      <c r="I7" s="116"/>
    </row>
    <row r="8" spans="2:19" ht="62.25" customHeight="1" thickBot="1">
      <c r="B8" s="542" t="s">
        <v>404</v>
      </c>
      <c r="C8" s="543"/>
      <c r="D8" s="57" t="s">
        <v>459</v>
      </c>
      <c r="E8" s="58">
        <v>5</v>
      </c>
      <c r="F8" s="58">
        <v>10</v>
      </c>
      <c r="G8" s="58">
        <v>15</v>
      </c>
      <c r="H8" s="58">
        <v>20</v>
      </c>
      <c r="I8" s="117">
        <v>25</v>
      </c>
      <c r="K8" s="544" t="s">
        <v>460</v>
      </c>
      <c r="L8" s="545"/>
      <c r="M8" s="545"/>
      <c r="N8" s="545"/>
      <c r="O8" s="545"/>
      <c r="P8" s="546"/>
      <c r="Q8" s="547" t="s">
        <v>461</v>
      </c>
      <c r="R8" s="547"/>
      <c r="S8" s="17" t="s">
        <v>396</v>
      </c>
    </row>
    <row r="9" spans="2:19" ht="62.25" customHeight="1" thickBot="1">
      <c r="B9" s="542"/>
      <c r="C9" s="543"/>
      <c r="D9" s="57" t="s">
        <v>462</v>
      </c>
      <c r="E9" s="59">
        <v>4</v>
      </c>
      <c r="F9" s="59">
        <v>8</v>
      </c>
      <c r="G9" s="58">
        <v>12</v>
      </c>
      <c r="H9" s="58">
        <v>16</v>
      </c>
      <c r="I9" s="117">
        <v>20</v>
      </c>
      <c r="K9" s="548" t="s">
        <v>463</v>
      </c>
      <c r="L9" s="549"/>
      <c r="M9" s="549"/>
      <c r="N9" s="549"/>
      <c r="O9" s="549"/>
      <c r="P9" s="549"/>
      <c r="Q9" s="550" t="s">
        <v>464</v>
      </c>
      <c r="R9" s="551"/>
      <c r="S9" s="17" t="s">
        <v>393</v>
      </c>
    </row>
    <row r="10" spans="2:19" ht="62.25" customHeight="1" thickBot="1">
      <c r="B10" s="542"/>
      <c r="C10" s="543"/>
      <c r="D10" s="57" t="s">
        <v>465</v>
      </c>
      <c r="E10" s="59">
        <v>3</v>
      </c>
      <c r="F10" s="59">
        <v>6</v>
      </c>
      <c r="G10" s="59">
        <v>9</v>
      </c>
      <c r="H10" s="58">
        <v>12</v>
      </c>
      <c r="I10" s="117">
        <v>15</v>
      </c>
      <c r="K10" s="552" t="s">
        <v>427</v>
      </c>
      <c r="L10" s="553"/>
      <c r="M10" s="553"/>
      <c r="N10" s="553"/>
      <c r="O10" s="553"/>
      <c r="P10" s="553"/>
      <c r="Q10" s="547" t="s">
        <v>466</v>
      </c>
      <c r="R10" s="547"/>
      <c r="S10" s="17" t="s">
        <v>467</v>
      </c>
    </row>
    <row r="11" spans="2:19" ht="62.25" customHeight="1">
      <c r="B11" s="542"/>
      <c r="C11" s="543"/>
      <c r="D11" s="57" t="s">
        <v>468</v>
      </c>
      <c r="E11" s="60">
        <v>2</v>
      </c>
      <c r="F11" s="59">
        <v>4</v>
      </c>
      <c r="G11" s="59">
        <v>6</v>
      </c>
      <c r="H11" s="58">
        <v>8</v>
      </c>
      <c r="I11" s="117">
        <v>10</v>
      </c>
      <c r="K11" s="554" t="s">
        <v>469</v>
      </c>
      <c r="L11" s="555"/>
      <c r="M11" s="555"/>
      <c r="N11" s="555"/>
      <c r="O11" s="555"/>
      <c r="P11" s="555"/>
      <c r="Q11" s="547" t="s">
        <v>470</v>
      </c>
      <c r="R11" s="556"/>
      <c r="S11" s="17" t="s">
        <v>470</v>
      </c>
    </row>
    <row r="12" spans="2:19" ht="62.25" customHeight="1">
      <c r="B12" s="542"/>
      <c r="C12" s="543"/>
      <c r="D12" s="57" t="s">
        <v>471</v>
      </c>
      <c r="E12" s="60">
        <v>1</v>
      </c>
      <c r="F12" s="60">
        <v>2</v>
      </c>
      <c r="G12" s="59">
        <v>3</v>
      </c>
      <c r="H12" s="58">
        <v>4</v>
      </c>
      <c r="I12" s="117">
        <v>5</v>
      </c>
    </row>
    <row r="13" spans="2:19" ht="62.25" customHeight="1" thickBot="1">
      <c r="B13" s="118"/>
      <c r="C13" s="535" t="s">
        <v>472</v>
      </c>
      <c r="D13" s="536"/>
      <c r="E13" s="119" t="s">
        <v>473</v>
      </c>
      <c r="F13" s="119" t="s">
        <v>474</v>
      </c>
      <c r="G13" s="119" t="s">
        <v>475</v>
      </c>
      <c r="H13" s="119" t="s">
        <v>476</v>
      </c>
      <c r="I13" s="120" t="s">
        <v>477</v>
      </c>
    </row>
    <row r="17" spans="4:6">
      <c r="D17" s="17"/>
      <c r="E17" s="17"/>
      <c r="F17" s="17"/>
    </row>
    <row r="18" spans="4:6" ht="15.75">
      <c r="D18" s="22" t="s">
        <v>478</v>
      </c>
      <c r="E18" s="121" t="s">
        <v>469</v>
      </c>
      <c r="F18" s="121">
        <v>1</v>
      </c>
    </row>
    <row r="19" spans="4:6">
      <c r="D19" s="22" t="s">
        <v>479</v>
      </c>
      <c r="E19" s="22" t="s">
        <v>469</v>
      </c>
      <c r="F19" s="22">
        <v>2</v>
      </c>
    </row>
    <row r="20" spans="4:6">
      <c r="D20" s="22" t="s">
        <v>480</v>
      </c>
      <c r="E20" s="22" t="s">
        <v>427</v>
      </c>
      <c r="F20" s="22">
        <v>2</v>
      </c>
    </row>
    <row r="21" spans="4:6">
      <c r="D21" s="22" t="s">
        <v>481</v>
      </c>
      <c r="E21" s="22" t="s">
        <v>482</v>
      </c>
      <c r="F21" s="22">
        <v>3</v>
      </c>
    </row>
    <row r="22" spans="4:6">
      <c r="D22" s="22" t="s">
        <v>483</v>
      </c>
      <c r="E22" s="22" t="s">
        <v>460</v>
      </c>
      <c r="F22" s="22">
        <v>4</v>
      </c>
    </row>
    <row r="23" spans="4:6">
      <c r="D23" s="22" t="s">
        <v>484</v>
      </c>
      <c r="E23" s="22" t="s">
        <v>469</v>
      </c>
      <c r="F23" s="22">
        <v>1</v>
      </c>
    </row>
    <row r="24" spans="4:6">
      <c r="D24" s="22" t="s">
        <v>485</v>
      </c>
      <c r="E24" s="22" t="s">
        <v>427</v>
      </c>
      <c r="F24" s="22">
        <v>2</v>
      </c>
    </row>
    <row r="25" spans="4:6">
      <c r="D25" s="22" t="s">
        <v>486</v>
      </c>
      <c r="E25" s="22" t="s">
        <v>427</v>
      </c>
      <c r="F25" s="22">
        <v>2</v>
      </c>
    </row>
    <row r="26" spans="4:6">
      <c r="D26" s="22" t="s">
        <v>487</v>
      </c>
      <c r="E26" s="22" t="s">
        <v>463</v>
      </c>
      <c r="F26" s="22">
        <v>3</v>
      </c>
    </row>
    <row r="27" spans="4:6">
      <c r="D27" s="22" t="s">
        <v>488</v>
      </c>
      <c r="E27" s="22" t="s">
        <v>460</v>
      </c>
      <c r="F27" s="22">
        <v>4</v>
      </c>
    </row>
    <row r="28" spans="4:6">
      <c r="D28" s="22" t="s">
        <v>489</v>
      </c>
      <c r="E28" s="22" t="s">
        <v>427</v>
      </c>
      <c r="F28" s="22">
        <v>2</v>
      </c>
    </row>
    <row r="29" spans="4:6">
      <c r="D29" s="22" t="s">
        <v>490</v>
      </c>
      <c r="E29" s="22" t="s">
        <v>427</v>
      </c>
      <c r="F29" s="22">
        <v>2</v>
      </c>
    </row>
    <row r="30" spans="4:6">
      <c r="D30" s="22" t="s">
        <v>491</v>
      </c>
      <c r="E30" s="22" t="s">
        <v>427</v>
      </c>
      <c r="F30" s="22">
        <v>2</v>
      </c>
    </row>
    <row r="31" spans="4:6">
      <c r="D31" s="22" t="s">
        <v>492</v>
      </c>
      <c r="E31" s="22" t="s">
        <v>463</v>
      </c>
      <c r="F31" s="22">
        <v>3</v>
      </c>
    </row>
    <row r="32" spans="4:6">
      <c r="D32" s="22" t="s">
        <v>493</v>
      </c>
      <c r="E32" s="22" t="s">
        <v>460</v>
      </c>
      <c r="F32" s="22">
        <v>4</v>
      </c>
    </row>
    <row r="33" spans="4:6">
      <c r="D33" s="22" t="s">
        <v>494</v>
      </c>
      <c r="E33" s="22" t="s">
        <v>427</v>
      </c>
      <c r="F33" s="22">
        <v>2</v>
      </c>
    </row>
    <row r="34" spans="4:6">
      <c r="D34" s="22" t="s">
        <v>495</v>
      </c>
      <c r="E34" s="22" t="s">
        <v>427</v>
      </c>
      <c r="F34" s="22">
        <v>2</v>
      </c>
    </row>
    <row r="35" spans="4:6">
      <c r="D35" s="22" t="s">
        <v>496</v>
      </c>
      <c r="E35" s="22" t="s">
        <v>463</v>
      </c>
      <c r="F35" s="22">
        <v>3</v>
      </c>
    </row>
    <row r="36" spans="4:6">
      <c r="D36" s="22" t="s">
        <v>497</v>
      </c>
      <c r="E36" s="22" t="s">
        <v>463</v>
      </c>
      <c r="F36" s="22">
        <v>3</v>
      </c>
    </row>
    <row r="37" spans="4:6">
      <c r="D37" s="22" t="s">
        <v>498</v>
      </c>
      <c r="E37" s="22" t="s">
        <v>460</v>
      </c>
      <c r="F37" s="22">
        <v>4</v>
      </c>
    </row>
    <row r="38" spans="4:6">
      <c r="D38" s="22" t="s">
        <v>499</v>
      </c>
      <c r="E38" s="22" t="s">
        <v>463</v>
      </c>
      <c r="F38" s="22">
        <v>3</v>
      </c>
    </row>
    <row r="39" spans="4:6">
      <c r="D39" s="22" t="s">
        <v>500</v>
      </c>
      <c r="E39" s="22" t="s">
        <v>463</v>
      </c>
      <c r="F39" s="22">
        <v>3</v>
      </c>
    </row>
    <row r="40" spans="4:6">
      <c r="D40" s="22" t="s">
        <v>501</v>
      </c>
      <c r="E40" s="22" t="s">
        <v>463</v>
      </c>
      <c r="F40" s="22">
        <v>3</v>
      </c>
    </row>
    <row r="41" spans="4:6">
      <c r="D41" s="22" t="s">
        <v>502</v>
      </c>
      <c r="E41" s="22" t="s">
        <v>463</v>
      </c>
      <c r="F41" s="22">
        <v>3</v>
      </c>
    </row>
    <row r="42" spans="4:6">
      <c r="D42" s="22" t="s">
        <v>503</v>
      </c>
      <c r="E42" s="22" t="s">
        <v>460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abSelected="1" zoomScale="90" zoomScaleNormal="90" workbookViewId="0">
      <selection activeCell="K9" sqref="K9:K18"/>
    </sheetView>
  </sheetViews>
  <sheetFormatPr baseColWidth="10" defaultColWidth="11.42578125" defaultRowHeight="15"/>
  <cols>
    <col min="1" max="1" width="3.5703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5" t="s">
        <v>267</v>
      </c>
      <c r="B3" s="455"/>
      <c r="C3" s="481" t="s">
        <v>4</v>
      </c>
      <c r="D3" s="481"/>
      <c r="E3" s="481"/>
      <c r="F3" s="481"/>
      <c r="G3" s="481"/>
      <c r="H3" s="481"/>
      <c r="I3" s="481"/>
      <c r="J3" s="481"/>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5" t="s">
        <v>268</v>
      </c>
      <c r="B4" s="455"/>
      <c r="C4" s="480" t="s">
        <v>35</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5" t="s">
        <v>269</v>
      </c>
      <c r="B5" s="455"/>
      <c r="C5" s="593" t="s">
        <v>522</v>
      </c>
      <c r="D5" s="594"/>
      <c r="E5" s="594"/>
      <c r="F5" s="594"/>
      <c r="G5" s="594"/>
      <c r="H5" s="594"/>
      <c r="I5" s="594"/>
      <c r="J5" s="594"/>
      <c r="K5" s="594"/>
      <c r="L5" s="594"/>
      <c r="M5" s="5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8" t="s">
        <v>504</v>
      </c>
      <c r="B6" s="589"/>
      <c r="C6" s="590"/>
      <c r="D6" s="591" t="s">
        <v>505</v>
      </c>
      <c r="E6" s="591"/>
      <c r="F6" s="591"/>
      <c r="G6" s="592" t="s">
        <v>506</v>
      </c>
      <c r="H6" s="583" t="s">
        <v>507</v>
      </c>
      <c r="I6" s="585" t="s">
        <v>508</v>
      </c>
      <c r="J6" s="586"/>
      <c r="K6" s="585" t="s">
        <v>509</v>
      </c>
      <c r="L6" s="586"/>
      <c r="M6" s="587" t="s">
        <v>510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511</v>
      </c>
      <c r="F7" s="28" t="s">
        <v>512</v>
      </c>
      <c r="G7" s="592"/>
      <c r="H7" s="584"/>
      <c r="I7" s="29" t="s">
        <v>513</v>
      </c>
      <c r="J7" s="29" t="s">
        <v>514</v>
      </c>
      <c r="K7" s="29" t="s">
        <v>515</v>
      </c>
      <c r="L7" s="29" t="s">
        <v>516</v>
      </c>
      <c r="M7" s="58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c r="A8" s="601"/>
      <c r="B8" s="602"/>
      <c r="C8" s="602"/>
      <c r="D8" s="602"/>
      <c r="E8" s="602"/>
      <c r="F8" s="602"/>
      <c r="G8" s="60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3">
        <f>'7- Mapa Final'!A10</f>
        <v>1</v>
      </c>
      <c r="B9" s="563" t="str">
        <f>'7- Mapa Final'!B10</f>
        <v xml:space="preserve">
Liquidación incorrecta de la nómina </v>
      </c>
      <c r="C9" s="563" t="str">
        <f>'7- Mapa Final'!C10</f>
        <v xml:space="preserve">
Incumplimiento de metas por inconsistencias en la parametrización del sistema de liquidación de nómina</v>
      </c>
      <c r="D9" s="565" t="str">
        <f>'7- Mapa Final'!J10</f>
        <v>Media - 3</v>
      </c>
      <c r="E9" s="567" t="str">
        <f>'7- Mapa Final'!K10</f>
        <v>Leve - 1</v>
      </c>
      <c r="F9" s="569" t="str">
        <f>'7- Mapa Final'!M10</f>
        <v>Moderado - 3</v>
      </c>
      <c r="G9" s="598" t="s">
        <v>393</v>
      </c>
      <c r="H9" s="621" t="s">
        <v>523</v>
      </c>
      <c r="I9" s="600"/>
      <c r="J9" s="611" t="s">
        <v>6</v>
      </c>
      <c r="K9" s="616">
        <v>45658</v>
      </c>
      <c r="L9" s="616">
        <v>45747</v>
      </c>
      <c r="M9" s="627" t="s">
        <v>524</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4"/>
      <c r="B10" s="564"/>
      <c r="C10" s="564"/>
      <c r="D10" s="566"/>
      <c r="E10" s="568"/>
      <c r="F10" s="570"/>
      <c r="G10" s="572"/>
      <c r="H10" s="622"/>
      <c r="I10" s="596"/>
      <c r="J10" s="609"/>
      <c r="K10" s="609"/>
      <c r="L10" s="609"/>
      <c r="M10" s="62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564"/>
      <c r="C11" s="564"/>
      <c r="D11" s="566"/>
      <c r="E11" s="568"/>
      <c r="F11" s="570"/>
      <c r="G11" s="572"/>
      <c r="H11" s="622"/>
      <c r="I11" s="596"/>
      <c r="J11" s="609"/>
      <c r="K11" s="609"/>
      <c r="L11" s="609"/>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564"/>
      <c r="C12" s="564"/>
      <c r="D12" s="566"/>
      <c r="E12" s="568"/>
      <c r="F12" s="570"/>
      <c r="G12" s="572"/>
      <c r="H12" s="622"/>
      <c r="I12" s="596"/>
      <c r="J12" s="609"/>
      <c r="K12" s="609"/>
      <c r="L12" s="609"/>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564"/>
      <c r="C13" s="564"/>
      <c r="D13" s="566"/>
      <c r="E13" s="568"/>
      <c r="F13" s="570"/>
      <c r="G13" s="572"/>
      <c r="H13" s="622"/>
      <c r="I13" s="596"/>
      <c r="J13" s="609"/>
      <c r="K13" s="609"/>
      <c r="L13" s="609"/>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564"/>
      <c r="C14" s="564"/>
      <c r="D14" s="566"/>
      <c r="E14" s="568"/>
      <c r="F14" s="570"/>
      <c r="G14" s="572"/>
      <c r="H14" s="622"/>
      <c r="I14" s="596"/>
      <c r="J14" s="609"/>
      <c r="K14" s="609"/>
      <c r="L14" s="609"/>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564"/>
      <c r="C15" s="564"/>
      <c r="D15" s="566"/>
      <c r="E15" s="568"/>
      <c r="F15" s="570"/>
      <c r="G15" s="572"/>
      <c r="H15" s="622"/>
      <c r="I15" s="596"/>
      <c r="J15" s="609"/>
      <c r="K15" s="609"/>
      <c r="L15" s="609"/>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564"/>
      <c r="C16" s="564"/>
      <c r="D16" s="566"/>
      <c r="E16" s="568"/>
      <c r="F16" s="570"/>
      <c r="G16" s="572"/>
      <c r="H16" s="622"/>
      <c r="I16" s="596"/>
      <c r="J16" s="609"/>
      <c r="K16" s="609"/>
      <c r="L16" s="609"/>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564"/>
      <c r="C17" s="564"/>
      <c r="D17" s="566"/>
      <c r="E17" s="568"/>
      <c r="F17" s="570"/>
      <c r="G17" s="572"/>
      <c r="H17" s="622"/>
      <c r="I17" s="596"/>
      <c r="J17" s="609"/>
      <c r="K17" s="609"/>
      <c r="L17" s="609"/>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c r="A18" s="604"/>
      <c r="B18" s="564"/>
      <c r="C18" s="564"/>
      <c r="D18" s="566"/>
      <c r="E18" s="568"/>
      <c r="F18" s="570"/>
      <c r="G18" s="599"/>
      <c r="H18" s="623"/>
      <c r="I18" s="597"/>
      <c r="J18" s="610"/>
      <c r="K18" s="610"/>
      <c r="L18" s="610"/>
      <c r="M18" s="6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3">
        <f>'7- Mapa Final'!A20</f>
        <v>2</v>
      </c>
      <c r="B19" s="563" t="str">
        <f>'7- Mapa Final'!B20</f>
        <v xml:space="preserve">
Inclumplimiento del cronograma de la ejecución de los procesos de nómina.</v>
      </c>
      <c r="C19" s="563" t="str">
        <f>'7- Mapa Final'!C20</f>
        <v xml:space="preserve">
Posibilidad de incumplimiento de metas por falta de conocimiento de los tiempos de ejecucion de los procesos de nomina.</v>
      </c>
      <c r="D19" s="565" t="str">
        <f>'7- Mapa Final'!J20</f>
        <v>Media - 3</v>
      </c>
      <c r="E19" s="567" t="str">
        <f>'7- Mapa Final'!K20</f>
        <v>Leve - 1</v>
      </c>
      <c r="F19" s="569" t="str">
        <f>'7- Mapa Final'!M20</f>
        <v>Moderado - 3</v>
      </c>
      <c r="G19" s="572" t="s">
        <v>393</v>
      </c>
      <c r="H19" s="622" t="s">
        <v>525</v>
      </c>
      <c r="I19" s="596"/>
      <c r="J19" s="609" t="s">
        <v>6</v>
      </c>
      <c r="K19" s="618">
        <v>45658</v>
      </c>
      <c r="L19" s="618">
        <v>45747</v>
      </c>
      <c r="M19" s="622" t="s">
        <v>526</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c r="B20" s="564"/>
      <c r="C20" s="564"/>
      <c r="D20" s="566"/>
      <c r="E20" s="568"/>
      <c r="F20" s="570"/>
      <c r="G20" s="572"/>
      <c r="H20" s="622"/>
      <c r="I20" s="596"/>
      <c r="J20" s="609"/>
      <c r="K20" s="609"/>
      <c r="L20" s="609"/>
      <c r="M20" s="62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564"/>
      <c r="C21" s="564"/>
      <c r="D21" s="566"/>
      <c r="E21" s="568"/>
      <c r="F21" s="570"/>
      <c r="G21" s="572"/>
      <c r="H21" s="622"/>
      <c r="I21" s="596"/>
      <c r="J21" s="609"/>
      <c r="K21" s="609"/>
      <c r="L21" s="609"/>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564"/>
      <c r="C22" s="564"/>
      <c r="D22" s="566"/>
      <c r="E22" s="568"/>
      <c r="F22" s="570"/>
      <c r="G22" s="572"/>
      <c r="H22" s="622"/>
      <c r="I22" s="596"/>
      <c r="J22" s="609"/>
      <c r="K22" s="609"/>
      <c r="L22" s="609"/>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4"/>
      <c r="B23" s="564"/>
      <c r="C23" s="564"/>
      <c r="D23" s="566"/>
      <c r="E23" s="568"/>
      <c r="F23" s="570"/>
      <c r="G23" s="572"/>
      <c r="H23" s="622"/>
      <c r="I23" s="596"/>
      <c r="J23" s="609"/>
      <c r="K23" s="609"/>
      <c r="L23" s="609"/>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4"/>
      <c r="B24" s="564"/>
      <c r="C24" s="564"/>
      <c r="D24" s="566"/>
      <c r="E24" s="568"/>
      <c r="F24" s="570"/>
      <c r="G24" s="572"/>
      <c r="H24" s="622"/>
      <c r="I24" s="596"/>
      <c r="J24" s="609"/>
      <c r="K24" s="609"/>
      <c r="L24" s="609"/>
      <c r="M24" s="622"/>
      <c r="N24" s="34"/>
      <c r="O24" s="34"/>
    </row>
    <row r="25" spans="1:169">
      <c r="A25" s="604"/>
      <c r="B25" s="564"/>
      <c r="C25" s="564"/>
      <c r="D25" s="566"/>
      <c r="E25" s="568"/>
      <c r="F25" s="570"/>
      <c r="G25" s="572"/>
      <c r="H25" s="622"/>
      <c r="I25" s="596"/>
      <c r="J25" s="609"/>
      <c r="K25" s="609"/>
      <c r="L25" s="609"/>
      <c r="M25" s="622"/>
      <c r="N25" s="34"/>
      <c r="O25" s="34"/>
    </row>
    <row r="26" spans="1:169">
      <c r="A26" s="604"/>
      <c r="B26" s="564"/>
      <c r="C26" s="564"/>
      <c r="D26" s="566"/>
      <c r="E26" s="568"/>
      <c r="F26" s="570"/>
      <c r="G26" s="572"/>
      <c r="H26" s="622"/>
      <c r="I26" s="596"/>
      <c r="J26" s="609"/>
      <c r="K26" s="609"/>
      <c r="L26" s="609"/>
      <c r="M26" s="622"/>
      <c r="N26" s="34"/>
      <c r="O26" s="34"/>
    </row>
    <row r="27" spans="1:169">
      <c r="A27" s="604"/>
      <c r="B27" s="564"/>
      <c r="C27" s="564"/>
      <c r="D27" s="566"/>
      <c r="E27" s="568"/>
      <c r="F27" s="570"/>
      <c r="G27" s="572"/>
      <c r="H27" s="622"/>
      <c r="I27" s="596"/>
      <c r="J27" s="609"/>
      <c r="K27" s="609"/>
      <c r="L27" s="609"/>
      <c r="M27" s="622"/>
      <c r="N27" s="34"/>
      <c r="O27" s="34"/>
    </row>
    <row r="28" spans="1:169">
      <c r="A28" s="604"/>
      <c r="B28" s="564"/>
      <c r="C28" s="564"/>
      <c r="D28" s="566"/>
      <c r="E28" s="568"/>
      <c r="F28" s="570"/>
      <c r="G28" s="599"/>
      <c r="H28" s="623"/>
      <c r="I28" s="597"/>
      <c r="J28" s="610"/>
      <c r="K28" s="610"/>
      <c r="L28" s="610"/>
      <c r="M28" s="623"/>
      <c r="N28" s="34"/>
      <c r="O28" s="34"/>
    </row>
    <row r="29" spans="1:169" s="26" customFormat="1" ht="12.75" customHeight="1">
      <c r="A29" s="603">
        <f>'7- Mapa Final'!A30</f>
        <v>3</v>
      </c>
      <c r="B29" s="563" t="str">
        <f>'7- Mapa Final'!B30</f>
        <v xml:space="preserve">
Reporte extemporáneo y/o radicación incompleta de documentos soporte de las novedades de nómina.</v>
      </c>
      <c r="C29" s="563" t="str">
        <f>'7- Mapa Final'!C30</f>
        <v xml:space="preserve">
Posibilidad de incumplimiento de metas frente al reporte extemporáneo de las novedades de nómina por parte de los servidores judiciales.</v>
      </c>
      <c r="D29" s="565" t="str">
        <f>'7- Mapa Final'!J30</f>
        <v>Media - 3</v>
      </c>
      <c r="E29" s="567" t="str">
        <f>'7- Mapa Final'!K30</f>
        <v>Leve - 1</v>
      </c>
      <c r="F29" s="569" t="str">
        <f>'7- Mapa Final'!M30</f>
        <v>Moderado - 3</v>
      </c>
      <c r="G29" s="572" t="s">
        <v>393</v>
      </c>
      <c r="H29" s="622" t="s">
        <v>527</v>
      </c>
      <c r="I29" s="596"/>
      <c r="J29" s="609" t="s">
        <v>6</v>
      </c>
      <c r="K29" s="618">
        <v>45658</v>
      </c>
      <c r="L29" s="618">
        <v>45747</v>
      </c>
      <c r="M29" s="622" t="s">
        <v>528</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4"/>
      <c r="B30" s="564"/>
      <c r="C30" s="564"/>
      <c r="D30" s="566"/>
      <c r="E30" s="568"/>
      <c r="F30" s="570"/>
      <c r="G30" s="572"/>
      <c r="H30" s="622"/>
      <c r="I30" s="596"/>
      <c r="J30" s="609"/>
      <c r="K30" s="609"/>
      <c r="L30" s="609"/>
      <c r="M30" s="62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564"/>
      <c r="C31" s="564"/>
      <c r="D31" s="566"/>
      <c r="E31" s="568"/>
      <c r="F31" s="570"/>
      <c r="G31" s="572"/>
      <c r="H31" s="622"/>
      <c r="I31" s="596"/>
      <c r="J31" s="609"/>
      <c r="K31" s="609"/>
      <c r="L31" s="609"/>
      <c r="M31" s="62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564"/>
      <c r="C32" s="564"/>
      <c r="D32" s="566"/>
      <c r="E32" s="568"/>
      <c r="F32" s="570"/>
      <c r="G32" s="572"/>
      <c r="H32" s="622"/>
      <c r="I32" s="596"/>
      <c r="J32" s="609"/>
      <c r="K32" s="609"/>
      <c r="L32" s="609"/>
      <c r="M32" s="62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4"/>
      <c r="B33" s="564"/>
      <c r="C33" s="564"/>
      <c r="D33" s="566"/>
      <c r="E33" s="568"/>
      <c r="F33" s="570"/>
      <c r="G33" s="572"/>
      <c r="H33" s="622"/>
      <c r="I33" s="596"/>
      <c r="J33" s="609"/>
      <c r="K33" s="609"/>
      <c r="L33" s="609"/>
      <c r="M33" s="62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4"/>
      <c r="B34" s="564"/>
      <c r="C34" s="564"/>
      <c r="D34" s="566"/>
      <c r="E34" s="568"/>
      <c r="F34" s="570"/>
      <c r="G34" s="572"/>
      <c r="H34" s="622"/>
      <c r="I34" s="596"/>
      <c r="J34" s="609"/>
      <c r="K34" s="609"/>
      <c r="L34" s="609"/>
      <c r="M34" s="622"/>
      <c r="N34" s="34"/>
      <c r="O34" s="34"/>
    </row>
    <row r="35" spans="1:169">
      <c r="A35" s="604"/>
      <c r="B35" s="564"/>
      <c r="C35" s="564"/>
      <c r="D35" s="566"/>
      <c r="E35" s="568"/>
      <c r="F35" s="570"/>
      <c r="G35" s="572"/>
      <c r="H35" s="622"/>
      <c r="I35" s="596"/>
      <c r="J35" s="609"/>
      <c r="K35" s="609"/>
      <c r="L35" s="609"/>
      <c r="M35" s="622"/>
      <c r="N35" s="34"/>
      <c r="O35" s="34"/>
    </row>
    <row r="36" spans="1:169">
      <c r="A36" s="604"/>
      <c r="B36" s="564"/>
      <c r="C36" s="564"/>
      <c r="D36" s="566"/>
      <c r="E36" s="568"/>
      <c r="F36" s="570"/>
      <c r="G36" s="572"/>
      <c r="H36" s="622"/>
      <c r="I36" s="596"/>
      <c r="J36" s="609"/>
      <c r="K36" s="609"/>
      <c r="L36" s="609"/>
      <c r="M36" s="622"/>
      <c r="N36" s="34"/>
      <c r="O36" s="34"/>
    </row>
    <row r="37" spans="1:169">
      <c r="A37" s="604"/>
      <c r="B37" s="564"/>
      <c r="C37" s="564"/>
      <c r="D37" s="566"/>
      <c r="E37" s="568"/>
      <c r="F37" s="570"/>
      <c r="G37" s="572"/>
      <c r="H37" s="622"/>
      <c r="I37" s="596"/>
      <c r="J37" s="609"/>
      <c r="K37" s="609"/>
      <c r="L37" s="609"/>
      <c r="M37" s="622"/>
      <c r="N37" s="34"/>
      <c r="O37" s="34"/>
    </row>
    <row r="38" spans="1:169">
      <c r="A38" s="604"/>
      <c r="B38" s="564"/>
      <c r="C38" s="564"/>
      <c r="D38" s="566"/>
      <c r="E38" s="568"/>
      <c r="F38" s="570"/>
      <c r="G38" s="599"/>
      <c r="H38" s="623"/>
      <c r="I38" s="597"/>
      <c r="J38" s="610"/>
      <c r="K38" s="610"/>
      <c r="L38" s="610"/>
      <c r="M38" s="623"/>
      <c r="N38" s="34"/>
      <c r="O38" s="34"/>
    </row>
    <row r="39" spans="1:169" s="26" customFormat="1" ht="12.75" customHeight="1">
      <c r="A39" s="603">
        <f>'7- Mapa Final'!A40</f>
        <v>4</v>
      </c>
      <c r="B39" s="563" t="str">
        <f>'7- Mapa Final'!B40</f>
        <v>Atender inoportunamente las PQRS de asuntos laborales, radicadas por el canal de atención al usuario.</v>
      </c>
      <c r="C39" s="563" t="str">
        <f>'7- Mapa Final'!C40</f>
        <v xml:space="preserve">
Posibilidad de Vulneración de los derechos fundamentales de los ciudadanos por incumplimiento de términos para la emisión de una respuesta de fondo.</v>
      </c>
      <c r="D39" s="565" t="str">
        <f>'7- Mapa Final'!J40</f>
        <v>Media - 3</v>
      </c>
      <c r="E39" s="567" t="str">
        <f>'7- Mapa Final'!K40</f>
        <v>Menor - 2</v>
      </c>
      <c r="F39" s="569" t="str">
        <f>'7- Mapa Final'!M40</f>
        <v>Moderado - 6</v>
      </c>
      <c r="G39" s="572" t="s">
        <v>393</v>
      </c>
      <c r="H39" s="622" t="s">
        <v>529</v>
      </c>
      <c r="I39" s="596"/>
      <c r="J39" s="609" t="s">
        <v>6</v>
      </c>
      <c r="K39" s="618">
        <v>45658</v>
      </c>
      <c r="L39" s="618">
        <v>45747</v>
      </c>
      <c r="M39" s="628" t="s">
        <v>530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4"/>
      <c r="B40" s="564"/>
      <c r="C40" s="564"/>
      <c r="D40" s="566"/>
      <c r="E40" s="568"/>
      <c r="F40" s="570"/>
      <c r="G40" s="572"/>
      <c r="H40" s="622"/>
      <c r="I40" s="596"/>
      <c r="J40" s="609"/>
      <c r="K40" s="609"/>
      <c r="L40" s="609"/>
      <c r="M40" s="62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564"/>
      <c r="C41" s="564"/>
      <c r="D41" s="566"/>
      <c r="E41" s="568"/>
      <c r="F41" s="570"/>
      <c r="G41" s="572"/>
      <c r="H41" s="622"/>
      <c r="I41" s="596"/>
      <c r="J41" s="609"/>
      <c r="K41" s="609"/>
      <c r="L41" s="609"/>
      <c r="M41" s="62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564"/>
      <c r="C42" s="564"/>
      <c r="D42" s="566"/>
      <c r="E42" s="568"/>
      <c r="F42" s="570"/>
      <c r="G42" s="572"/>
      <c r="H42" s="622"/>
      <c r="I42" s="596"/>
      <c r="J42" s="609"/>
      <c r="K42" s="609"/>
      <c r="L42" s="609"/>
      <c r="M42" s="62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4"/>
      <c r="B43" s="564"/>
      <c r="C43" s="564"/>
      <c r="D43" s="566"/>
      <c r="E43" s="568"/>
      <c r="F43" s="570"/>
      <c r="G43" s="572"/>
      <c r="H43" s="622"/>
      <c r="I43" s="596"/>
      <c r="J43" s="609"/>
      <c r="K43" s="609"/>
      <c r="L43" s="609"/>
      <c r="M43" s="62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4"/>
      <c r="B44" s="564"/>
      <c r="C44" s="564"/>
      <c r="D44" s="566"/>
      <c r="E44" s="568"/>
      <c r="F44" s="570"/>
      <c r="G44" s="572"/>
      <c r="H44" s="622"/>
      <c r="I44" s="596"/>
      <c r="J44" s="609"/>
      <c r="K44" s="609"/>
      <c r="L44" s="609"/>
      <c r="M44" s="628"/>
      <c r="N44" s="34"/>
      <c r="O44" s="34"/>
    </row>
    <row r="45" spans="1:169">
      <c r="A45" s="604"/>
      <c r="B45" s="564"/>
      <c r="C45" s="564"/>
      <c r="D45" s="566"/>
      <c r="E45" s="568"/>
      <c r="F45" s="570"/>
      <c r="G45" s="572"/>
      <c r="H45" s="622"/>
      <c r="I45" s="596"/>
      <c r="J45" s="609"/>
      <c r="K45" s="609"/>
      <c r="L45" s="609"/>
      <c r="M45" s="628"/>
      <c r="N45" s="34"/>
      <c r="O45" s="34"/>
    </row>
    <row r="46" spans="1:169">
      <c r="A46" s="604"/>
      <c r="B46" s="564"/>
      <c r="C46" s="564"/>
      <c r="D46" s="566"/>
      <c r="E46" s="568"/>
      <c r="F46" s="570"/>
      <c r="G46" s="572"/>
      <c r="H46" s="622"/>
      <c r="I46" s="596"/>
      <c r="J46" s="609"/>
      <c r="K46" s="609"/>
      <c r="L46" s="609"/>
      <c r="M46" s="628"/>
      <c r="N46" s="34"/>
      <c r="O46" s="34"/>
    </row>
    <row r="47" spans="1:169">
      <c r="A47" s="604"/>
      <c r="B47" s="564"/>
      <c r="C47" s="564"/>
      <c r="D47" s="566"/>
      <c r="E47" s="568"/>
      <c r="F47" s="570"/>
      <c r="G47" s="572"/>
      <c r="H47" s="622"/>
      <c r="I47" s="596"/>
      <c r="J47" s="609"/>
      <c r="K47" s="609"/>
      <c r="L47" s="609"/>
      <c r="M47" s="628"/>
      <c r="N47" s="34"/>
      <c r="O47" s="34"/>
    </row>
    <row r="48" spans="1:169">
      <c r="A48" s="604"/>
      <c r="B48" s="564"/>
      <c r="C48" s="564"/>
      <c r="D48" s="566"/>
      <c r="E48" s="568"/>
      <c r="F48" s="570"/>
      <c r="G48" s="599"/>
      <c r="H48" s="623"/>
      <c r="I48" s="597"/>
      <c r="J48" s="610"/>
      <c r="K48" s="610"/>
      <c r="L48" s="610"/>
      <c r="M48" s="629"/>
      <c r="N48" s="34"/>
      <c r="O48" s="34"/>
    </row>
    <row r="49" spans="1:169" s="26" customFormat="1" ht="12.75" customHeight="1">
      <c r="A49" s="603">
        <f>'7- Mapa Final'!A50</f>
        <v>5</v>
      </c>
      <c r="B49" s="563" t="str">
        <f>'7- Mapa Final'!B50</f>
        <v xml:space="preserve">
Demoras en las afiliaciones a seguridad social.</v>
      </c>
      <c r="C49" s="563" t="str">
        <f>'7- Mapa Final'!C50</f>
        <v>Incumplimiento de metas establecidas frente a la insuficiencia de recurso humano para gestionar la debida afiliación a seguridad social.</v>
      </c>
      <c r="D49" s="565" t="str">
        <f>'7- Mapa Final'!J50</f>
        <v>Media - 3</v>
      </c>
      <c r="E49" s="567" t="str">
        <f>'7- Mapa Final'!K50</f>
        <v>Leve - 1</v>
      </c>
      <c r="F49" s="569" t="str">
        <f>'7- Mapa Final'!M50</f>
        <v>Moderado - 3</v>
      </c>
      <c r="G49" s="572" t="s">
        <v>393</v>
      </c>
      <c r="H49" s="622" t="s">
        <v>531</v>
      </c>
      <c r="I49" s="596"/>
      <c r="J49" s="609" t="s">
        <v>6</v>
      </c>
      <c r="K49" s="618">
        <v>45658</v>
      </c>
      <c r="L49" s="618">
        <v>45747</v>
      </c>
      <c r="M49" s="628" t="s">
        <v>532</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4"/>
      <c r="B50" s="564"/>
      <c r="C50" s="564"/>
      <c r="D50" s="566"/>
      <c r="E50" s="568"/>
      <c r="F50" s="570"/>
      <c r="G50" s="572"/>
      <c r="H50" s="622"/>
      <c r="I50" s="596"/>
      <c r="J50" s="609"/>
      <c r="K50" s="609"/>
      <c r="L50" s="609"/>
      <c r="M50" s="62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564"/>
      <c r="C51" s="564"/>
      <c r="D51" s="566"/>
      <c r="E51" s="568"/>
      <c r="F51" s="570"/>
      <c r="G51" s="572"/>
      <c r="H51" s="622"/>
      <c r="I51" s="596"/>
      <c r="J51" s="609"/>
      <c r="K51" s="609"/>
      <c r="L51" s="609"/>
      <c r="M51" s="62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564"/>
      <c r="C52" s="564"/>
      <c r="D52" s="566"/>
      <c r="E52" s="568"/>
      <c r="F52" s="570"/>
      <c r="G52" s="572"/>
      <c r="H52" s="622"/>
      <c r="I52" s="596"/>
      <c r="J52" s="609"/>
      <c r="K52" s="609"/>
      <c r="L52" s="609"/>
      <c r="M52" s="62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4"/>
      <c r="B53" s="564"/>
      <c r="C53" s="564"/>
      <c r="D53" s="566"/>
      <c r="E53" s="568"/>
      <c r="F53" s="570"/>
      <c r="G53" s="572"/>
      <c r="H53" s="622"/>
      <c r="I53" s="596"/>
      <c r="J53" s="609"/>
      <c r="K53" s="609"/>
      <c r="L53" s="609"/>
      <c r="M53" s="62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4"/>
      <c r="B54" s="564"/>
      <c r="C54" s="564"/>
      <c r="D54" s="566"/>
      <c r="E54" s="568"/>
      <c r="F54" s="570"/>
      <c r="G54" s="572"/>
      <c r="H54" s="622"/>
      <c r="I54" s="596"/>
      <c r="J54" s="609"/>
      <c r="K54" s="609"/>
      <c r="L54" s="609"/>
      <c r="M54" s="628"/>
      <c r="N54" s="34"/>
      <c r="O54" s="34"/>
    </row>
    <row r="55" spans="1:169">
      <c r="A55" s="604"/>
      <c r="B55" s="564"/>
      <c r="C55" s="564"/>
      <c r="D55" s="566"/>
      <c r="E55" s="568"/>
      <c r="F55" s="570"/>
      <c r="G55" s="572"/>
      <c r="H55" s="622"/>
      <c r="I55" s="596"/>
      <c r="J55" s="609"/>
      <c r="K55" s="609"/>
      <c r="L55" s="609"/>
      <c r="M55" s="628"/>
      <c r="N55" s="34"/>
      <c r="O55" s="34"/>
    </row>
    <row r="56" spans="1:169">
      <c r="A56" s="604"/>
      <c r="B56" s="564"/>
      <c r="C56" s="564"/>
      <c r="D56" s="566"/>
      <c r="E56" s="568"/>
      <c r="F56" s="570"/>
      <c r="G56" s="572"/>
      <c r="H56" s="622"/>
      <c r="I56" s="596"/>
      <c r="J56" s="609"/>
      <c r="K56" s="609"/>
      <c r="L56" s="609"/>
      <c r="M56" s="628"/>
      <c r="N56" s="34"/>
      <c r="O56" s="34"/>
    </row>
    <row r="57" spans="1:169">
      <c r="A57" s="604"/>
      <c r="B57" s="564"/>
      <c r="C57" s="564"/>
      <c r="D57" s="566"/>
      <c r="E57" s="568"/>
      <c r="F57" s="570"/>
      <c r="G57" s="572"/>
      <c r="H57" s="622"/>
      <c r="I57" s="596"/>
      <c r="J57" s="609"/>
      <c r="K57" s="609"/>
      <c r="L57" s="609"/>
      <c r="M57" s="628"/>
      <c r="N57" s="34"/>
      <c r="O57" s="34"/>
    </row>
    <row r="58" spans="1:169">
      <c r="A58" s="604"/>
      <c r="B58" s="564"/>
      <c r="C58" s="564"/>
      <c r="D58" s="566"/>
      <c r="E58" s="568"/>
      <c r="F58" s="570"/>
      <c r="G58" s="599"/>
      <c r="H58" s="623"/>
      <c r="I58" s="597"/>
      <c r="J58" s="610"/>
      <c r="K58" s="610"/>
      <c r="L58" s="610"/>
      <c r="M58" s="629"/>
      <c r="N58" s="34"/>
      <c r="O58" s="34"/>
    </row>
    <row r="59" spans="1:169" s="26" customFormat="1" ht="12.75" customHeight="1">
      <c r="A59" s="603">
        <f>'7- Mapa Final'!A60</f>
        <v>6</v>
      </c>
      <c r="B59" s="563" t="str">
        <f>'7- Mapa Final'!B60</f>
        <v>Recibir dádivas o beneficios a nombre propio o de terceros para favorecer, modificar,  retirar servidores judiciales o  alterar difundir información personal</v>
      </c>
      <c r="C59" s="563" t="str">
        <f>'7- Mapa Final'!C60</f>
        <v>posiblidad de alterar informacion de las plantas, inclusion de novedades sin que  cumplan con la totalidad de  requisitos y/o alteracion de la información  de las hojas de vida  que no coincidan con la realidad</v>
      </c>
      <c r="D59" s="565" t="str">
        <f>'7- Mapa Final'!J60</f>
        <v>Alta - 4</v>
      </c>
      <c r="E59" s="567" t="str">
        <f>'7- Mapa Final'!K60</f>
        <v>Catastrófico - 5</v>
      </c>
      <c r="F59" s="569" t="str">
        <f>'7- Mapa Final'!M60</f>
        <v>Extremo - 20</v>
      </c>
      <c r="G59" s="572" t="s">
        <v>393</v>
      </c>
      <c r="H59" s="622" t="s">
        <v>534</v>
      </c>
      <c r="I59" s="596"/>
      <c r="J59" s="609" t="s">
        <v>6</v>
      </c>
      <c r="K59" s="618">
        <v>45658</v>
      </c>
      <c r="L59" s="618">
        <v>45747</v>
      </c>
      <c r="M59" s="628" t="s">
        <v>533</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4"/>
      <c r="B60" s="564"/>
      <c r="C60" s="564"/>
      <c r="D60" s="566"/>
      <c r="E60" s="568"/>
      <c r="F60" s="570"/>
      <c r="G60" s="572"/>
      <c r="H60" s="622"/>
      <c r="I60" s="596"/>
      <c r="J60" s="609"/>
      <c r="K60" s="609"/>
      <c r="L60" s="609"/>
      <c r="M60" s="62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564"/>
      <c r="C61" s="564"/>
      <c r="D61" s="566"/>
      <c r="E61" s="568"/>
      <c r="F61" s="570"/>
      <c r="G61" s="572"/>
      <c r="H61" s="622"/>
      <c r="I61" s="596"/>
      <c r="J61" s="609"/>
      <c r="K61" s="609"/>
      <c r="L61" s="609"/>
      <c r="M61" s="62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564"/>
      <c r="C62" s="564"/>
      <c r="D62" s="566"/>
      <c r="E62" s="568"/>
      <c r="F62" s="570"/>
      <c r="G62" s="572"/>
      <c r="H62" s="622"/>
      <c r="I62" s="596"/>
      <c r="J62" s="609"/>
      <c r="K62" s="609"/>
      <c r="L62" s="609"/>
      <c r="M62" s="62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4"/>
      <c r="B63" s="564"/>
      <c r="C63" s="564"/>
      <c r="D63" s="566"/>
      <c r="E63" s="568"/>
      <c r="F63" s="570"/>
      <c r="G63" s="572"/>
      <c r="H63" s="622"/>
      <c r="I63" s="596"/>
      <c r="J63" s="609"/>
      <c r="K63" s="609"/>
      <c r="L63" s="609"/>
      <c r="M63" s="62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4"/>
      <c r="B64" s="564"/>
      <c r="C64" s="564"/>
      <c r="D64" s="566"/>
      <c r="E64" s="568"/>
      <c r="F64" s="570"/>
      <c r="G64" s="572"/>
      <c r="H64" s="622"/>
      <c r="I64" s="596"/>
      <c r="J64" s="609"/>
      <c r="K64" s="609"/>
      <c r="L64" s="609"/>
      <c r="M64" s="628"/>
      <c r="N64" s="34"/>
      <c r="O64" s="34"/>
    </row>
    <row r="65" spans="1:15">
      <c r="A65" s="604"/>
      <c r="B65" s="564"/>
      <c r="C65" s="564"/>
      <c r="D65" s="566"/>
      <c r="E65" s="568"/>
      <c r="F65" s="570"/>
      <c r="G65" s="572"/>
      <c r="H65" s="622"/>
      <c r="I65" s="596"/>
      <c r="J65" s="609"/>
      <c r="K65" s="609"/>
      <c r="L65" s="609"/>
      <c r="M65" s="628"/>
      <c r="N65" s="34"/>
      <c r="O65" s="34"/>
    </row>
    <row r="66" spans="1:15">
      <c r="A66" s="604"/>
      <c r="B66" s="564"/>
      <c r="C66" s="564"/>
      <c r="D66" s="566"/>
      <c r="E66" s="568"/>
      <c r="F66" s="570"/>
      <c r="G66" s="572"/>
      <c r="H66" s="622"/>
      <c r="I66" s="596"/>
      <c r="J66" s="609"/>
      <c r="K66" s="609"/>
      <c r="L66" s="609"/>
      <c r="M66" s="628"/>
      <c r="N66" s="34"/>
      <c r="O66" s="34"/>
    </row>
    <row r="67" spans="1:15">
      <c r="A67" s="604"/>
      <c r="B67" s="564"/>
      <c r="C67" s="564"/>
      <c r="D67" s="566"/>
      <c r="E67" s="568"/>
      <c r="F67" s="570"/>
      <c r="G67" s="572"/>
      <c r="H67" s="622"/>
      <c r="I67" s="596"/>
      <c r="J67" s="609"/>
      <c r="K67" s="609"/>
      <c r="L67" s="609"/>
      <c r="M67" s="628"/>
      <c r="N67" s="34"/>
      <c r="O67" s="34"/>
    </row>
    <row r="68" spans="1:15" ht="15.75" thickBot="1">
      <c r="A68" s="604"/>
      <c r="B68" s="564"/>
      <c r="C68" s="564"/>
      <c r="D68" s="566"/>
      <c r="E68" s="568"/>
      <c r="F68" s="570"/>
      <c r="G68" s="573"/>
      <c r="H68" s="624"/>
      <c r="I68" s="605"/>
      <c r="J68" s="612"/>
      <c r="K68" s="612"/>
      <c r="L68" s="612"/>
      <c r="M68" s="630"/>
      <c r="N68" s="34"/>
      <c r="O68" s="34"/>
    </row>
    <row r="69" spans="1:15" ht="15" customHeight="1">
      <c r="A69" s="561">
        <f>'7- Mapa Final'!A70</f>
        <v>7</v>
      </c>
      <c r="B69" s="563" t="str">
        <f>'7- Mapa Final'!B70</f>
        <v>Ofrecer, prometer, entregar, aceptar o solicitar una ventaja indebida para adulterar las novedades de nómina,  prestaciones sociales, incapacidades y licencias, en favor propio o de terceros</v>
      </c>
      <c r="C69" s="563" t="str">
        <f>'7- Mapa Final'!C70</f>
        <v>Cuando  se  manipula la información de pre-nómina, nómina, incapacidades y licencias para generar beneficios indebidos.
.</v>
      </c>
      <c r="D69" s="565" t="str">
        <f>'7- Mapa Final'!J70</f>
        <v>Muy Baja - 1</v>
      </c>
      <c r="E69" s="567" t="str">
        <f>'7- Mapa Final'!K70</f>
        <v>Mayor - 4</v>
      </c>
      <c r="F69" s="569" t="str">
        <f>'7- Mapa Final'!M70</f>
        <v>Alto  - 4</v>
      </c>
      <c r="G69" s="572" t="s">
        <v>393</v>
      </c>
      <c r="H69" s="622" t="s">
        <v>535</v>
      </c>
      <c r="I69" s="557"/>
      <c r="J69" s="557" t="s">
        <v>6</v>
      </c>
      <c r="K69" s="571">
        <v>45658</v>
      </c>
      <c r="L69" s="571">
        <v>45747</v>
      </c>
      <c r="M69" s="628" t="s">
        <v>536</v>
      </c>
    </row>
    <row r="70" spans="1:15">
      <c r="A70" s="562"/>
      <c r="B70" s="564"/>
      <c r="C70" s="564"/>
      <c r="D70" s="566"/>
      <c r="E70" s="568"/>
      <c r="F70" s="570"/>
      <c r="G70" s="572"/>
      <c r="H70" s="622"/>
      <c r="I70" s="557"/>
      <c r="J70" s="557"/>
      <c r="K70" s="557"/>
      <c r="L70" s="557"/>
      <c r="M70" s="628"/>
    </row>
    <row r="71" spans="1:15">
      <c r="A71" s="562"/>
      <c r="B71" s="564"/>
      <c r="C71" s="564"/>
      <c r="D71" s="566"/>
      <c r="E71" s="568"/>
      <c r="F71" s="570"/>
      <c r="G71" s="572"/>
      <c r="H71" s="622"/>
      <c r="I71" s="557"/>
      <c r="J71" s="557"/>
      <c r="K71" s="557"/>
      <c r="L71" s="557"/>
      <c r="M71" s="628"/>
    </row>
    <row r="72" spans="1:15">
      <c r="A72" s="562"/>
      <c r="B72" s="564"/>
      <c r="C72" s="564"/>
      <c r="D72" s="566"/>
      <c r="E72" s="568"/>
      <c r="F72" s="570"/>
      <c r="G72" s="572"/>
      <c r="H72" s="622"/>
      <c r="I72" s="557"/>
      <c r="J72" s="557"/>
      <c r="K72" s="557"/>
      <c r="L72" s="557"/>
      <c r="M72" s="628"/>
    </row>
    <row r="73" spans="1:15">
      <c r="A73" s="562"/>
      <c r="B73" s="564"/>
      <c r="C73" s="564"/>
      <c r="D73" s="566"/>
      <c r="E73" s="568"/>
      <c r="F73" s="570"/>
      <c r="G73" s="572"/>
      <c r="H73" s="622"/>
      <c r="I73" s="557"/>
      <c r="J73" s="557"/>
      <c r="K73" s="557"/>
      <c r="L73" s="557"/>
      <c r="M73" s="628"/>
    </row>
    <row r="74" spans="1:15">
      <c r="A74" s="562"/>
      <c r="B74" s="564"/>
      <c r="C74" s="564"/>
      <c r="D74" s="566"/>
      <c r="E74" s="568"/>
      <c r="F74" s="570"/>
      <c r="G74" s="572"/>
      <c r="H74" s="622"/>
      <c r="I74" s="557"/>
      <c r="J74" s="557"/>
      <c r="K74" s="557"/>
      <c r="L74" s="557"/>
      <c r="M74" s="628"/>
    </row>
    <row r="75" spans="1:15">
      <c r="A75" s="562"/>
      <c r="B75" s="564"/>
      <c r="C75" s="564"/>
      <c r="D75" s="566"/>
      <c r="E75" s="568"/>
      <c r="F75" s="570"/>
      <c r="G75" s="572"/>
      <c r="H75" s="622"/>
      <c r="I75" s="557"/>
      <c r="J75" s="557"/>
      <c r="K75" s="557"/>
      <c r="L75" s="557"/>
      <c r="M75" s="628"/>
    </row>
    <row r="76" spans="1:15">
      <c r="A76" s="562"/>
      <c r="B76" s="564"/>
      <c r="C76" s="564"/>
      <c r="D76" s="566"/>
      <c r="E76" s="568"/>
      <c r="F76" s="570"/>
      <c r="G76" s="572"/>
      <c r="H76" s="622"/>
      <c r="I76" s="557"/>
      <c r="J76" s="557"/>
      <c r="K76" s="557"/>
      <c r="L76" s="557"/>
      <c r="M76" s="628"/>
    </row>
    <row r="77" spans="1:15">
      <c r="A77" s="562"/>
      <c r="B77" s="564"/>
      <c r="C77" s="564"/>
      <c r="D77" s="566"/>
      <c r="E77" s="568"/>
      <c r="F77" s="570"/>
      <c r="G77" s="572"/>
      <c r="H77" s="622"/>
      <c r="I77" s="557"/>
      <c r="J77" s="557"/>
      <c r="K77" s="557"/>
      <c r="L77" s="557"/>
      <c r="M77" s="628"/>
    </row>
    <row r="78" spans="1:15" ht="15.75" thickBot="1">
      <c r="A78" s="562"/>
      <c r="B78" s="564"/>
      <c r="C78" s="564"/>
      <c r="D78" s="566"/>
      <c r="E78" s="568"/>
      <c r="F78" s="570"/>
      <c r="G78" s="573"/>
      <c r="H78" s="624"/>
      <c r="I78" s="558"/>
      <c r="J78" s="558"/>
      <c r="K78" s="558"/>
      <c r="L78" s="558"/>
      <c r="M78" s="630"/>
    </row>
    <row r="79" spans="1:15" ht="15" customHeight="1">
      <c r="A79" s="561">
        <f>'7- Mapa Final'!A80</f>
        <v>8</v>
      </c>
      <c r="B79" s="563" t="str">
        <f>'7- Mapa Final'!B80</f>
        <v>Ofrecer, prometer, entregar, aceptar o solicitar una ventaja indebida para hacer modificaciones  fraudulentas de historias laborales, para favorecer el reconocimiento irregular de pensiones de jubilación, retroactivos.</v>
      </c>
      <c r="C79" s="56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65" t="str">
        <f>'7- Mapa Final'!J80</f>
        <v>Muy Baja - 1</v>
      </c>
      <c r="E79" s="567" t="str">
        <f>'7- Mapa Final'!K80</f>
        <v>Mayor - 4</v>
      </c>
      <c r="F79" s="569" t="str">
        <f>'7- Mapa Final'!M80</f>
        <v>Alto  - 4</v>
      </c>
      <c r="G79" s="399" t="s">
        <v>393</v>
      </c>
      <c r="H79" s="625"/>
      <c r="I79" s="557"/>
      <c r="J79" s="557"/>
      <c r="K79" s="557"/>
      <c r="L79" s="557"/>
      <c r="M79" s="631"/>
    </row>
    <row r="80" spans="1:15">
      <c r="A80" s="562"/>
      <c r="B80" s="564"/>
      <c r="C80" s="564"/>
      <c r="D80" s="566"/>
      <c r="E80" s="568"/>
      <c r="F80" s="570"/>
      <c r="G80" s="399"/>
      <c r="H80" s="625"/>
      <c r="I80" s="557"/>
      <c r="J80" s="557"/>
      <c r="K80" s="557"/>
      <c r="L80" s="557"/>
      <c r="M80" s="631"/>
    </row>
    <row r="81" spans="1:13">
      <c r="A81" s="562"/>
      <c r="B81" s="564"/>
      <c r="C81" s="564"/>
      <c r="D81" s="566"/>
      <c r="E81" s="568"/>
      <c r="F81" s="570"/>
      <c r="G81" s="399"/>
      <c r="H81" s="625"/>
      <c r="I81" s="557"/>
      <c r="J81" s="557"/>
      <c r="K81" s="557"/>
      <c r="L81" s="557"/>
      <c r="M81" s="631"/>
    </row>
    <row r="82" spans="1:13">
      <c r="A82" s="562"/>
      <c r="B82" s="564"/>
      <c r="C82" s="564"/>
      <c r="D82" s="566"/>
      <c r="E82" s="568"/>
      <c r="F82" s="570"/>
      <c r="G82" s="399"/>
      <c r="H82" s="625"/>
      <c r="I82" s="557"/>
      <c r="J82" s="557"/>
      <c r="K82" s="557"/>
      <c r="L82" s="557"/>
      <c r="M82" s="631"/>
    </row>
    <row r="83" spans="1:13">
      <c r="A83" s="562"/>
      <c r="B83" s="564"/>
      <c r="C83" s="564"/>
      <c r="D83" s="566"/>
      <c r="E83" s="568"/>
      <c r="F83" s="570"/>
      <c r="G83" s="399"/>
      <c r="H83" s="625"/>
      <c r="I83" s="557"/>
      <c r="J83" s="557"/>
      <c r="K83" s="557"/>
      <c r="L83" s="557"/>
      <c r="M83" s="631"/>
    </row>
    <row r="84" spans="1:13">
      <c r="A84" s="562"/>
      <c r="B84" s="564"/>
      <c r="C84" s="564"/>
      <c r="D84" s="566"/>
      <c r="E84" s="568"/>
      <c r="F84" s="570"/>
      <c r="G84" s="399"/>
      <c r="H84" s="625"/>
      <c r="I84" s="557"/>
      <c r="J84" s="557"/>
      <c r="K84" s="557"/>
      <c r="L84" s="557"/>
      <c r="M84" s="631"/>
    </row>
    <row r="85" spans="1:13">
      <c r="A85" s="562"/>
      <c r="B85" s="564"/>
      <c r="C85" s="564"/>
      <c r="D85" s="566"/>
      <c r="E85" s="568"/>
      <c r="F85" s="570"/>
      <c r="G85" s="399"/>
      <c r="H85" s="625"/>
      <c r="I85" s="557"/>
      <c r="J85" s="557"/>
      <c r="K85" s="557"/>
      <c r="L85" s="557"/>
      <c r="M85" s="631"/>
    </row>
    <row r="86" spans="1:13">
      <c r="A86" s="562"/>
      <c r="B86" s="564"/>
      <c r="C86" s="564"/>
      <c r="D86" s="566"/>
      <c r="E86" s="568"/>
      <c r="F86" s="570"/>
      <c r="G86" s="399"/>
      <c r="H86" s="625"/>
      <c r="I86" s="557"/>
      <c r="J86" s="557"/>
      <c r="K86" s="557"/>
      <c r="L86" s="557"/>
      <c r="M86" s="631"/>
    </row>
    <row r="87" spans="1:13">
      <c r="A87" s="562"/>
      <c r="B87" s="564"/>
      <c r="C87" s="564"/>
      <c r="D87" s="566"/>
      <c r="E87" s="568"/>
      <c r="F87" s="570"/>
      <c r="G87" s="399"/>
      <c r="H87" s="625"/>
      <c r="I87" s="557"/>
      <c r="J87" s="557"/>
      <c r="K87" s="557"/>
      <c r="L87" s="557"/>
      <c r="M87" s="631"/>
    </row>
    <row r="88" spans="1:13" ht="15.75" thickBot="1">
      <c r="A88" s="562"/>
      <c r="B88" s="564"/>
      <c r="C88" s="564"/>
      <c r="D88" s="566"/>
      <c r="E88" s="568"/>
      <c r="F88" s="570"/>
      <c r="G88" s="400"/>
      <c r="H88" s="626"/>
      <c r="I88" s="558"/>
      <c r="J88" s="558"/>
      <c r="K88" s="558"/>
      <c r="L88" s="558"/>
      <c r="M88" s="632"/>
    </row>
    <row r="89" spans="1:13" ht="15" customHeight="1">
      <c r="A89" s="561">
        <f>'7- Mapa Final'!A90</f>
        <v>9</v>
      </c>
      <c r="B89" s="563" t="str">
        <f>'7- Mapa Final'!B90</f>
        <v>Ofrecer, prometer, entregar, aceptar o solicitar una ventaja indebida para otorgar beneficios del Plan de Bienestar a servidores y/o sus familias con criterios subjetivos, u otorgar beneficios a personas que no tienen derecho a ellos</v>
      </c>
      <c r="C89" s="563" t="str">
        <f>'7- Mapa Final'!C90</f>
        <v>Cuando de manera indebida se otorgan beneficios en el marco de la formulación y/o ejecución del Plan de Bienestar, a terceros que no tienen derecho a ellos</v>
      </c>
      <c r="D89" s="565" t="str">
        <f>'7- Mapa Final'!J90</f>
        <v>Muy Baja - 1</v>
      </c>
      <c r="E89" s="567" t="str">
        <f>'7- Mapa Final'!K90</f>
        <v>Mayor - 4</v>
      </c>
      <c r="F89" s="569" t="str">
        <f>'7- Mapa Final'!M90</f>
        <v>Alto  - 4</v>
      </c>
      <c r="G89" s="399" t="s">
        <v>393</v>
      </c>
      <c r="H89" s="625"/>
      <c r="I89" s="557"/>
      <c r="J89" s="557"/>
      <c r="K89" s="557"/>
      <c r="L89" s="557"/>
      <c r="M89" s="631"/>
    </row>
    <row r="90" spans="1:13">
      <c r="A90" s="562"/>
      <c r="B90" s="564"/>
      <c r="C90" s="564"/>
      <c r="D90" s="566"/>
      <c r="E90" s="568"/>
      <c r="F90" s="570"/>
      <c r="G90" s="399"/>
      <c r="H90" s="625"/>
      <c r="I90" s="557"/>
      <c r="J90" s="557"/>
      <c r="K90" s="557"/>
      <c r="L90" s="557"/>
      <c r="M90" s="631"/>
    </row>
    <row r="91" spans="1:13">
      <c r="A91" s="562"/>
      <c r="B91" s="564"/>
      <c r="C91" s="564"/>
      <c r="D91" s="566"/>
      <c r="E91" s="568"/>
      <c r="F91" s="570"/>
      <c r="G91" s="399"/>
      <c r="H91" s="625"/>
      <c r="I91" s="557"/>
      <c r="J91" s="557"/>
      <c r="K91" s="557"/>
      <c r="L91" s="557"/>
      <c r="M91" s="631"/>
    </row>
    <row r="92" spans="1:13">
      <c r="A92" s="562"/>
      <c r="B92" s="564"/>
      <c r="C92" s="564"/>
      <c r="D92" s="566"/>
      <c r="E92" s="568"/>
      <c r="F92" s="570"/>
      <c r="G92" s="399"/>
      <c r="H92" s="625"/>
      <c r="I92" s="557"/>
      <c r="J92" s="557"/>
      <c r="K92" s="557"/>
      <c r="L92" s="557"/>
      <c r="M92" s="631"/>
    </row>
    <row r="93" spans="1:13">
      <c r="A93" s="562"/>
      <c r="B93" s="564"/>
      <c r="C93" s="564"/>
      <c r="D93" s="566"/>
      <c r="E93" s="568"/>
      <c r="F93" s="570"/>
      <c r="G93" s="399"/>
      <c r="H93" s="625"/>
      <c r="I93" s="557"/>
      <c r="J93" s="557"/>
      <c r="K93" s="557"/>
      <c r="L93" s="557"/>
      <c r="M93" s="631"/>
    </row>
    <row r="94" spans="1:13">
      <c r="A94" s="562"/>
      <c r="B94" s="564"/>
      <c r="C94" s="564"/>
      <c r="D94" s="566"/>
      <c r="E94" s="568"/>
      <c r="F94" s="570"/>
      <c r="G94" s="399"/>
      <c r="H94" s="625"/>
      <c r="I94" s="557"/>
      <c r="J94" s="557"/>
      <c r="K94" s="557"/>
      <c r="L94" s="557"/>
      <c r="M94" s="631"/>
    </row>
    <row r="95" spans="1:13">
      <c r="A95" s="562"/>
      <c r="B95" s="564"/>
      <c r="C95" s="564"/>
      <c r="D95" s="566"/>
      <c r="E95" s="568"/>
      <c r="F95" s="570"/>
      <c r="G95" s="399"/>
      <c r="H95" s="625"/>
      <c r="I95" s="557"/>
      <c r="J95" s="557"/>
      <c r="K95" s="557"/>
      <c r="L95" s="557"/>
      <c r="M95" s="631"/>
    </row>
    <row r="96" spans="1:13">
      <c r="A96" s="562"/>
      <c r="B96" s="564"/>
      <c r="C96" s="564"/>
      <c r="D96" s="566"/>
      <c r="E96" s="568"/>
      <c r="F96" s="570"/>
      <c r="G96" s="399"/>
      <c r="H96" s="625"/>
      <c r="I96" s="557"/>
      <c r="J96" s="557"/>
      <c r="K96" s="557"/>
      <c r="L96" s="557"/>
      <c r="M96" s="631"/>
    </row>
    <row r="97" spans="1:13">
      <c r="A97" s="562"/>
      <c r="B97" s="564"/>
      <c r="C97" s="564"/>
      <c r="D97" s="566"/>
      <c r="E97" s="568"/>
      <c r="F97" s="570"/>
      <c r="G97" s="399"/>
      <c r="H97" s="625"/>
      <c r="I97" s="557"/>
      <c r="J97" s="557"/>
      <c r="K97" s="557"/>
      <c r="L97" s="557"/>
      <c r="M97" s="631"/>
    </row>
    <row r="98" spans="1:13" ht="15.75" thickBot="1">
      <c r="A98" s="562"/>
      <c r="B98" s="564"/>
      <c r="C98" s="564"/>
      <c r="D98" s="566"/>
      <c r="E98" s="568"/>
      <c r="F98" s="570"/>
      <c r="G98" s="400"/>
      <c r="H98" s="626"/>
      <c r="I98" s="558"/>
      <c r="J98" s="558"/>
      <c r="K98" s="558"/>
      <c r="L98" s="558"/>
      <c r="M98" s="632"/>
    </row>
    <row r="99" spans="1:13" ht="15" customHeight="1">
      <c r="A99" s="561">
        <f>'7- Mapa Final'!A100</f>
        <v>10</v>
      </c>
      <c r="B99" s="563" t="str">
        <f>'7- Mapa Final'!B100</f>
        <v>Ofrecer, prometer, entregar, aceptar o solicitar una ventaja indebida para el trámite de vinculación sin cumplir con los requisitos establecidos</v>
      </c>
      <c r="C99" s="563" t="str">
        <f>'7- Mapa Final'!C100</f>
        <v>Cuando de manera indebida se alteran documentos, se aporta documentación falsa o se realizan vinculaciones de personal sin los soporte requeridos.</v>
      </c>
      <c r="D99" s="565" t="str">
        <f>'7- Mapa Final'!J100</f>
        <v>Muy Baja - 1</v>
      </c>
      <c r="E99" s="567" t="str">
        <f>'7- Mapa Final'!K100</f>
        <v>Mayor - 4</v>
      </c>
      <c r="F99" s="569" t="str">
        <f>'7- Mapa Final'!M100</f>
        <v>Alto  - 4</v>
      </c>
      <c r="G99" s="399" t="s">
        <v>393</v>
      </c>
      <c r="H99" s="622" t="s">
        <v>534</v>
      </c>
      <c r="I99" s="557"/>
      <c r="J99" s="557" t="s">
        <v>6</v>
      </c>
      <c r="K99" s="571">
        <v>45658</v>
      </c>
      <c r="L99" s="571">
        <v>45747</v>
      </c>
      <c r="M99" s="628"/>
    </row>
    <row r="100" spans="1:13">
      <c r="A100" s="562"/>
      <c r="B100" s="564"/>
      <c r="C100" s="564"/>
      <c r="D100" s="566"/>
      <c r="E100" s="568"/>
      <c r="F100" s="570"/>
      <c r="G100" s="399"/>
      <c r="H100" s="622"/>
      <c r="I100" s="557"/>
      <c r="J100" s="557"/>
      <c r="K100" s="557"/>
      <c r="L100" s="557"/>
      <c r="M100" s="628"/>
    </row>
    <row r="101" spans="1:13">
      <c r="A101" s="562"/>
      <c r="B101" s="564"/>
      <c r="C101" s="564"/>
      <c r="D101" s="566"/>
      <c r="E101" s="568"/>
      <c r="F101" s="570"/>
      <c r="G101" s="399"/>
      <c r="H101" s="622"/>
      <c r="I101" s="557"/>
      <c r="J101" s="557"/>
      <c r="K101" s="557"/>
      <c r="L101" s="557"/>
      <c r="M101" s="628"/>
    </row>
    <row r="102" spans="1:13">
      <c r="A102" s="562"/>
      <c r="B102" s="564"/>
      <c r="C102" s="564"/>
      <c r="D102" s="566"/>
      <c r="E102" s="568"/>
      <c r="F102" s="570"/>
      <c r="G102" s="399"/>
      <c r="H102" s="622"/>
      <c r="I102" s="557"/>
      <c r="J102" s="557"/>
      <c r="K102" s="557"/>
      <c r="L102" s="557"/>
      <c r="M102" s="628"/>
    </row>
    <row r="103" spans="1:13">
      <c r="A103" s="562"/>
      <c r="B103" s="564"/>
      <c r="C103" s="564"/>
      <c r="D103" s="566"/>
      <c r="E103" s="568"/>
      <c r="F103" s="570"/>
      <c r="G103" s="399"/>
      <c r="H103" s="622"/>
      <c r="I103" s="557"/>
      <c r="J103" s="557"/>
      <c r="K103" s="557"/>
      <c r="L103" s="557"/>
      <c r="M103" s="628"/>
    </row>
    <row r="104" spans="1:13">
      <c r="A104" s="562"/>
      <c r="B104" s="564"/>
      <c r="C104" s="564"/>
      <c r="D104" s="566"/>
      <c r="E104" s="568"/>
      <c r="F104" s="570"/>
      <c r="G104" s="399"/>
      <c r="H104" s="622"/>
      <c r="I104" s="557"/>
      <c r="J104" s="557"/>
      <c r="K104" s="557"/>
      <c r="L104" s="557"/>
      <c r="M104" s="628"/>
    </row>
    <row r="105" spans="1:13">
      <c r="A105" s="562"/>
      <c r="B105" s="564"/>
      <c r="C105" s="564"/>
      <c r="D105" s="566"/>
      <c r="E105" s="568"/>
      <c r="F105" s="570"/>
      <c r="G105" s="399"/>
      <c r="H105" s="622"/>
      <c r="I105" s="557"/>
      <c r="J105" s="557"/>
      <c r="K105" s="557"/>
      <c r="L105" s="557"/>
      <c r="M105" s="628"/>
    </row>
    <row r="106" spans="1:13">
      <c r="A106" s="562"/>
      <c r="B106" s="564"/>
      <c r="C106" s="564"/>
      <c r="D106" s="566"/>
      <c r="E106" s="568"/>
      <c r="F106" s="570"/>
      <c r="G106" s="399"/>
      <c r="H106" s="622"/>
      <c r="I106" s="557"/>
      <c r="J106" s="557"/>
      <c r="K106" s="557"/>
      <c r="L106" s="557"/>
      <c r="M106" s="628"/>
    </row>
    <row r="107" spans="1:13">
      <c r="A107" s="562"/>
      <c r="B107" s="564"/>
      <c r="C107" s="564"/>
      <c r="D107" s="566"/>
      <c r="E107" s="568"/>
      <c r="F107" s="570"/>
      <c r="G107" s="399"/>
      <c r="H107" s="622"/>
      <c r="I107" s="557"/>
      <c r="J107" s="557"/>
      <c r="K107" s="557"/>
      <c r="L107" s="557"/>
      <c r="M107" s="628"/>
    </row>
    <row r="108" spans="1:13" ht="15.75" thickBot="1">
      <c r="A108" s="562"/>
      <c r="B108" s="564"/>
      <c r="C108" s="564"/>
      <c r="D108" s="566"/>
      <c r="E108" s="568"/>
      <c r="F108" s="570"/>
      <c r="G108" s="400"/>
      <c r="H108" s="624"/>
      <c r="I108" s="558"/>
      <c r="J108" s="558"/>
      <c r="K108" s="558"/>
      <c r="L108" s="558"/>
      <c r="M108" s="630"/>
    </row>
  </sheetData>
  <mergeCells count="147">
    <mergeCell ref="E59:E68"/>
    <mergeCell ref="F59:F68"/>
    <mergeCell ref="G59:G68"/>
    <mergeCell ref="H59:H68"/>
    <mergeCell ref="I59:I68"/>
    <mergeCell ref="A59:A68"/>
    <mergeCell ref="B59:B68"/>
    <mergeCell ref="C59:C68"/>
    <mergeCell ref="D59:D68"/>
    <mergeCell ref="J59:J68"/>
    <mergeCell ref="K59:K68"/>
    <mergeCell ref="H39:H48"/>
    <mergeCell ref="I39:I48"/>
    <mergeCell ref="J39:J48"/>
    <mergeCell ref="J29:J38"/>
    <mergeCell ref="K29:K38"/>
    <mergeCell ref="L59:L68"/>
    <mergeCell ref="M59:M68"/>
    <mergeCell ref="J49:J58"/>
    <mergeCell ref="K49:K58"/>
    <mergeCell ref="L49:L58"/>
    <mergeCell ref="M49:M5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4" operator="containsText" text="6- Moderado">
      <formula>NOT(ISERROR(SEARCH("6- Moderado",A9)))</formula>
    </cfRule>
    <cfRule type="containsText" dxfId="120" priority="813" operator="containsText" text="3- Moderado">
      <formula>NOT(ISERROR(SEARCH("3-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71" operator="containsText" text="4- Moderado">
      <formula>NOT(ISERROR(SEARCH("4- Moderado",C7)))</formula>
    </cfRule>
    <cfRule type="containsText" dxfId="114" priority="172" operator="containsText" text="3- Bajo">
      <formula>NOT(ISERROR(SEARCH("3- Bajo",C7)))</formula>
    </cfRule>
    <cfRule type="containsText" dxfId="113" priority="169" operator="containsText" text="3- Moderado">
      <formula>NOT(ISERROR(SEARCH("3- Moderado",C7)))</formula>
    </cfRule>
    <cfRule type="containsText" dxfId="112" priority="170" operator="containsText" text="6- Moderado">
      <formula>NOT(ISERROR(SEARCH("6- Moderado",C7)))</formula>
    </cfRule>
    <cfRule type="containsText" dxfId="111" priority="174" operator="containsText" text="1- Bajo">
      <formula>NOT(ISERROR(SEARCH("1- Bajo",C7)))</formula>
    </cfRule>
    <cfRule type="containsText" dxfId="110" priority="173" operator="containsText" text="4- Bajo">
      <formula>NOT(ISERROR(SEARCH("4-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32" operator="containsText" text="Leve">
      <formula>NOT(ISERROR(SEARCH("Leve",E9)))</formula>
    </cfRule>
    <cfRule type="containsText" dxfId="103" priority="29" operator="containsText" text="Catastrófico">
      <formula>NOT(ISERROR(SEARCH("Catastrófico",E9)))</formula>
    </cfRule>
    <cfRule type="containsText" dxfId="102" priority="30" operator="containsText" text="Mayor">
      <formula>NOT(ISERROR(SEARCH("Mayor",E9)))</formula>
    </cfRule>
    <cfRule type="containsText" dxfId="101" priority="31" operator="containsText" text="Menor">
      <formula>NOT(ISERROR(SEARCH("Menor",E9)))</formula>
    </cfRule>
  </conditionalFormatting>
  <conditionalFormatting sqref="E9:F108">
    <cfRule type="containsText" dxfId="100" priority="37" operator="containsText" text="Moderado">
      <formula>NOT(ISERROR(SEARCH("Moderado",E9)))</formula>
    </cfRule>
  </conditionalFormatting>
  <conditionalFormatting sqref="F9:F108">
    <cfRule type="containsText" dxfId="99" priority="55" operator="containsText" text="Extremo">
      <formula>NOT(ISERROR(SEARCH("Extremo",F9)))</formula>
    </cfRule>
    <cfRule type="containsText" dxfId="98" priority="54" operator="containsText" text="Alto">
      <formula>NOT(ISERROR(SEARCH("Alto",F9)))</formula>
    </cfRule>
    <cfRule type="containsText" dxfId="97" priority="53" operator="containsText" text="Moderado">
      <formula>NOT(ISERROR(SEARCH("Moderado",F9)))</formula>
    </cfRule>
    <cfRule type="containsText" dxfId="96" priority="52" operator="containsText" text="Bajo">
      <formula>NOT(ISERROR(SEARCH("Bajo",F9)))</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G79:G108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opLeftCell="A7" zoomScale="85" zoomScaleNormal="85" workbookViewId="0">
      <selection activeCell="M9" sqref="M9:M108"/>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40.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5" t="s">
        <v>267</v>
      </c>
      <c r="B3" s="455"/>
      <c r="C3" s="481" t="s">
        <v>4</v>
      </c>
      <c r="D3" s="481"/>
      <c r="E3" s="481"/>
      <c r="F3" s="481"/>
      <c r="G3" s="481"/>
      <c r="H3" s="481"/>
      <c r="I3" s="481"/>
      <c r="J3" s="481"/>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5" t="s">
        <v>268</v>
      </c>
      <c r="B4" s="455"/>
      <c r="C4" s="480" t="s">
        <v>35</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5" t="s">
        <v>269</v>
      </c>
      <c r="B5" s="455"/>
      <c r="C5" s="593" t="s">
        <v>522</v>
      </c>
      <c r="D5" s="594"/>
      <c r="E5" s="594"/>
      <c r="F5" s="594"/>
      <c r="G5" s="594"/>
      <c r="H5" s="594"/>
      <c r="I5" s="594"/>
      <c r="J5" s="594"/>
      <c r="K5" s="594"/>
      <c r="L5" s="594"/>
      <c r="M5" s="5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8" t="s">
        <v>504</v>
      </c>
      <c r="B6" s="589"/>
      <c r="C6" s="590"/>
      <c r="D6" s="591" t="s">
        <v>505</v>
      </c>
      <c r="E6" s="591"/>
      <c r="F6" s="591"/>
      <c r="G6" s="592" t="s">
        <v>506</v>
      </c>
      <c r="H6" s="583" t="s">
        <v>507</v>
      </c>
      <c r="I6" s="585" t="s">
        <v>508</v>
      </c>
      <c r="J6" s="586"/>
      <c r="K6" s="585" t="s">
        <v>509</v>
      </c>
      <c r="L6" s="586"/>
      <c r="M6" s="587" t="s">
        <v>517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511</v>
      </c>
      <c r="F7" s="28" t="s">
        <v>512</v>
      </c>
      <c r="G7" s="592"/>
      <c r="H7" s="584"/>
      <c r="I7" s="29" t="s">
        <v>513</v>
      </c>
      <c r="J7" s="29" t="s">
        <v>514</v>
      </c>
      <c r="K7" s="29" t="s">
        <v>515</v>
      </c>
      <c r="L7" s="29" t="s">
        <v>516</v>
      </c>
      <c r="M7" s="58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01"/>
      <c r="B8" s="602"/>
      <c r="C8" s="602"/>
      <c r="D8" s="602"/>
      <c r="E8" s="602"/>
      <c r="F8" s="602"/>
      <c r="G8" s="60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3">
        <f>'7- Mapa Final'!A10</f>
        <v>1</v>
      </c>
      <c r="B9" s="563" t="str">
        <f>'7- Mapa Final'!B10</f>
        <v xml:space="preserve">
Liquidación incorrecta de la nómina </v>
      </c>
      <c r="C9" s="563" t="str">
        <f>'7- Mapa Final'!C10</f>
        <v xml:space="preserve">
Incumplimiento de metas por inconsistencias en la parametrización del sistema de liquidación de nómina</v>
      </c>
      <c r="D9" s="565" t="str">
        <f>'7- Mapa Final'!J10</f>
        <v>Media - 3</v>
      </c>
      <c r="E9" s="567" t="str">
        <f>'7- Mapa Final'!K10</f>
        <v>Leve - 1</v>
      </c>
      <c r="F9" s="569" t="str">
        <f>'7- Mapa Final'!M10</f>
        <v>Moderado - 3</v>
      </c>
      <c r="G9" s="598" t="s">
        <v>393</v>
      </c>
      <c r="H9" s="621" t="s">
        <v>523</v>
      </c>
      <c r="I9" s="611"/>
      <c r="J9" s="611" t="s">
        <v>6</v>
      </c>
      <c r="K9" s="616">
        <v>45748</v>
      </c>
      <c r="L9" s="616">
        <v>45838</v>
      </c>
      <c r="M9" s="627" t="s">
        <v>540</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4"/>
      <c r="B10" s="564"/>
      <c r="C10" s="564"/>
      <c r="D10" s="566"/>
      <c r="E10" s="568"/>
      <c r="F10" s="570"/>
      <c r="G10" s="572"/>
      <c r="H10" s="622"/>
      <c r="I10" s="609"/>
      <c r="J10" s="609"/>
      <c r="K10" s="609"/>
      <c r="L10" s="609"/>
      <c r="M10" s="62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564"/>
      <c r="C11" s="564"/>
      <c r="D11" s="566"/>
      <c r="E11" s="568"/>
      <c r="F11" s="570"/>
      <c r="G11" s="572"/>
      <c r="H11" s="622"/>
      <c r="I11" s="609"/>
      <c r="J11" s="609"/>
      <c r="K11" s="609"/>
      <c r="L11" s="609"/>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564"/>
      <c r="C12" s="564"/>
      <c r="D12" s="566"/>
      <c r="E12" s="568"/>
      <c r="F12" s="570"/>
      <c r="G12" s="572"/>
      <c r="H12" s="622"/>
      <c r="I12" s="609"/>
      <c r="J12" s="609"/>
      <c r="K12" s="609"/>
      <c r="L12" s="609"/>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564"/>
      <c r="C13" s="564"/>
      <c r="D13" s="566"/>
      <c r="E13" s="568"/>
      <c r="F13" s="570"/>
      <c r="G13" s="572"/>
      <c r="H13" s="622"/>
      <c r="I13" s="609"/>
      <c r="J13" s="609"/>
      <c r="K13" s="609"/>
      <c r="L13" s="609"/>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564"/>
      <c r="C14" s="564"/>
      <c r="D14" s="566"/>
      <c r="E14" s="568"/>
      <c r="F14" s="570"/>
      <c r="G14" s="572"/>
      <c r="H14" s="622"/>
      <c r="I14" s="609"/>
      <c r="J14" s="609"/>
      <c r="K14" s="609"/>
      <c r="L14" s="609"/>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564"/>
      <c r="C15" s="564"/>
      <c r="D15" s="566"/>
      <c r="E15" s="568"/>
      <c r="F15" s="570"/>
      <c r="G15" s="572"/>
      <c r="H15" s="622"/>
      <c r="I15" s="609"/>
      <c r="J15" s="609"/>
      <c r="K15" s="609"/>
      <c r="L15" s="609"/>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564"/>
      <c r="C16" s="564"/>
      <c r="D16" s="566"/>
      <c r="E16" s="568"/>
      <c r="F16" s="570"/>
      <c r="G16" s="572"/>
      <c r="H16" s="622"/>
      <c r="I16" s="609"/>
      <c r="J16" s="609"/>
      <c r="K16" s="609"/>
      <c r="L16" s="609"/>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564"/>
      <c r="C17" s="564"/>
      <c r="D17" s="566"/>
      <c r="E17" s="568"/>
      <c r="F17" s="570"/>
      <c r="G17" s="572"/>
      <c r="H17" s="622"/>
      <c r="I17" s="609"/>
      <c r="J17" s="609"/>
      <c r="K17" s="609"/>
      <c r="L17" s="609"/>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4"/>
      <c r="B18" s="564"/>
      <c r="C18" s="564"/>
      <c r="D18" s="566"/>
      <c r="E18" s="568"/>
      <c r="F18" s="570"/>
      <c r="G18" s="599"/>
      <c r="H18" s="623"/>
      <c r="I18" s="610"/>
      <c r="J18" s="610"/>
      <c r="K18" s="610"/>
      <c r="L18" s="610"/>
      <c r="M18" s="6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3">
        <f>'7- Mapa Final'!A20</f>
        <v>2</v>
      </c>
      <c r="B19" s="563" t="str">
        <f>'7- Mapa Final'!B20</f>
        <v xml:space="preserve">
Inclumplimiento del cronograma de la ejecución de los procesos de nómina.</v>
      </c>
      <c r="C19" s="563" t="str">
        <f>'7- Mapa Final'!C20</f>
        <v xml:space="preserve">
Posibilidad de incumplimiento de metas por falta de conocimiento de los tiempos de ejecucion de los procesos de nomina.</v>
      </c>
      <c r="D19" s="565" t="str">
        <f>'7- Mapa Final'!J20</f>
        <v>Media - 3</v>
      </c>
      <c r="E19" s="567" t="str">
        <f>'7- Mapa Final'!K20</f>
        <v>Leve - 1</v>
      </c>
      <c r="F19" s="569" t="str">
        <f>'7- Mapa Final'!M20</f>
        <v>Moderado - 3</v>
      </c>
      <c r="G19" s="572" t="s">
        <v>393</v>
      </c>
      <c r="H19" s="622" t="s">
        <v>525</v>
      </c>
      <c r="I19" s="609"/>
      <c r="J19" s="609" t="s">
        <v>6</v>
      </c>
      <c r="K19" s="617">
        <v>45748</v>
      </c>
      <c r="L19" s="617">
        <v>45838</v>
      </c>
      <c r="M19" s="622" t="s">
        <v>526</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c r="B20" s="564"/>
      <c r="C20" s="564"/>
      <c r="D20" s="566"/>
      <c r="E20" s="568"/>
      <c r="F20" s="570"/>
      <c r="G20" s="572"/>
      <c r="H20" s="622"/>
      <c r="I20" s="609"/>
      <c r="J20" s="609"/>
      <c r="K20" s="618"/>
      <c r="L20" s="618"/>
      <c r="M20" s="62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564"/>
      <c r="C21" s="564"/>
      <c r="D21" s="566"/>
      <c r="E21" s="568"/>
      <c r="F21" s="570"/>
      <c r="G21" s="572"/>
      <c r="H21" s="622"/>
      <c r="I21" s="609"/>
      <c r="J21" s="609"/>
      <c r="K21" s="618"/>
      <c r="L21" s="618"/>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564"/>
      <c r="C22" s="564"/>
      <c r="D22" s="566"/>
      <c r="E22" s="568"/>
      <c r="F22" s="570"/>
      <c r="G22" s="572"/>
      <c r="H22" s="622"/>
      <c r="I22" s="609"/>
      <c r="J22" s="609"/>
      <c r="K22" s="618"/>
      <c r="L22" s="618"/>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4"/>
      <c r="B23" s="564"/>
      <c r="C23" s="564"/>
      <c r="D23" s="566"/>
      <c r="E23" s="568"/>
      <c r="F23" s="570"/>
      <c r="G23" s="572"/>
      <c r="H23" s="622"/>
      <c r="I23" s="609"/>
      <c r="J23" s="609"/>
      <c r="K23" s="618"/>
      <c r="L23" s="618"/>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4"/>
      <c r="B24" s="564"/>
      <c r="C24" s="564"/>
      <c r="D24" s="566"/>
      <c r="E24" s="568"/>
      <c r="F24" s="570"/>
      <c r="G24" s="572"/>
      <c r="H24" s="622"/>
      <c r="I24" s="609"/>
      <c r="J24" s="609"/>
      <c r="K24" s="618"/>
      <c r="L24" s="618"/>
      <c r="M24" s="622"/>
      <c r="N24" s="34"/>
      <c r="O24" s="34"/>
    </row>
    <row r="25" spans="1:169">
      <c r="A25" s="604"/>
      <c r="B25" s="564"/>
      <c r="C25" s="564"/>
      <c r="D25" s="566"/>
      <c r="E25" s="568"/>
      <c r="F25" s="570"/>
      <c r="G25" s="572"/>
      <c r="H25" s="622"/>
      <c r="I25" s="609"/>
      <c r="J25" s="609"/>
      <c r="K25" s="618"/>
      <c r="L25" s="618"/>
      <c r="M25" s="622"/>
      <c r="N25" s="34"/>
      <c r="O25" s="34"/>
    </row>
    <row r="26" spans="1:169">
      <c r="A26" s="604"/>
      <c r="B26" s="564"/>
      <c r="C26" s="564"/>
      <c r="D26" s="566"/>
      <c r="E26" s="568"/>
      <c r="F26" s="570"/>
      <c r="G26" s="572"/>
      <c r="H26" s="622"/>
      <c r="I26" s="609"/>
      <c r="J26" s="609"/>
      <c r="K26" s="618"/>
      <c r="L26" s="618"/>
      <c r="M26" s="622"/>
      <c r="N26" s="34"/>
      <c r="O26" s="34"/>
    </row>
    <row r="27" spans="1:169">
      <c r="A27" s="604"/>
      <c r="B27" s="564"/>
      <c r="C27" s="564"/>
      <c r="D27" s="566"/>
      <c r="E27" s="568"/>
      <c r="F27" s="570"/>
      <c r="G27" s="572"/>
      <c r="H27" s="622"/>
      <c r="I27" s="609"/>
      <c r="J27" s="609"/>
      <c r="K27" s="618"/>
      <c r="L27" s="618"/>
      <c r="M27" s="622"/>
      <c r="N27" s="34"/>
      <c r="O27" s="34"/>
    </row>
    <row r="28" spans="1:169" ht="15.75" thickBot="1">
      <c r="A28" s="604"/>
      <c r="B28" s="564"/>
      <c r="C28" s="564"/>
      <c r="D28" s="566"/>
      <c r="E28" s="568"/>
      <c r="F28" s="570"/>
      <c r="G28" s="599"/>
      <c r="H28" s="623"/>
      <c r="I28" s="610"/>
      <c r="J28" s="610"/>
      <c r="K28" s="619"/>
      <c r="L28" s="619"/>
      <c r="M28" s="623"/>
      <c r="N28" s="34"/>
      <c r="O28" s="34"/>
    </row>
    <row r="29" spans="1:169" s="26" customFormat="1" ht="12.75" customHeight="1">
      <c r="A29" s="603">
        <f>'7- Mapa Final'!A30</f>
        <v>3</v>
      </c>
      <c r="B29" s="563" t="str">
        <f>'7- Mapa Final'!B30</f>
        <v xml:space="preserve">
Reporte extemporáneo y/o radicación incompleta de documentos soporte de las novedades de nómina.</v>
      </c>
      <c r="C29" s="563" t="str">
        <f>'7- Mapa Final'!C30</f>
        <v xml:space="preserve">
Posibilidad de incumplimiento de metas frente al reporte extemporáneo de las novedades de nómina por parte de los servidores judiciales.</v>
      </c>
      <c r="D29" s="565" t="str">
        <f>'7- Mapa Final'!J30</f>
        <v>Media - 3</v>
      </c>
      <c r="E29" s="567" t="str">
        <f>'7- Mapa Final'!K30</f>
        <v>Leve - 1</v>
      </c>
      <c r="F29" s="569" t="str">
        <f>'7- Mapa Final'!M30</f>
        <v>Moderado - 3</v>
      </c>
      <c r="G29" s="572" t="s">
        <v>393</v>
      </c>
      <c r="H29" s="622" t="s">
        <v>537</v>
      </c>
      <c r="I29" s="609"/>
      <c r="J29" s="609" t="s">
        <v>6</v>
      </c>
      <c r="K29" s="617">
        <v>45748</v>
      </c>
      <c r="L29" s="617">
        <v>45838</v>
      </c>
      <c r="M29" s="622" t="s">
        <v>541</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4"/>
      <c r="B30" s="564"/>
      <c r="C30" s="564"/>
      <c r="D30" s="566"/>
      <c r="E30" s="568"/>
      <c r="F30" s="570"/>
      <c r="G30" s="572"/>
      <c r="H30" s="622"/>
      <c r="I30" s="609"/>
      <c r="J30" s="609"/>
      <c r="K30" s="618"/>
      <c r="L30" s="618"/>
      <c r="M30" s="62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564"/>
      <c r="C31" s="564"/>
      <c r="D31" s="566"/>
      <c r="E31" s="568"/>
      <c r="F31" s="570"/>
      <c r="G31" s="572"/>
      <c r="H31" s="622"/>
      <c r="I31" s="609"/>
      <c r="J31" s="609"/>
      <c r="K31" s="618"/>
      <c r="L31" s="618"/>
      <c r="M31" s="62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564"/>
      <c r="C32" s="564"/>
      <c r="D32" s="566"/>
      <c r="E32" s="568"/>
      <c r="F32" s="570"/>
      <c r="G32" s="572"/>
      <c r="H32" s="622"/>
      <c r="I32" s="609"/>
      <c r="J32" s="609"/>
      <c r="K32" s="618"/>
      <c r="L32" s="618"/>
      <c r="M32" s="62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4"/>
      <c r="B33" s="564"/>
      <c r="C33" s="564"/>
      <c r="D33" s="566"/>
      <c r="E33" s="568"/>
      <c r="F33" s="570"/>
      <c r="G33" s="572"/>
      <c r="H33" s="622"/>
      <c r="I33" s="609"/>
      <c r="J33" s="609"/>
      <c r="K33" s="618"/>
      <c r="L33" s="618"/>
      <c r="M33" s="62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4"/>
      <c r="B34" s="564"/>
      <c r="C34" s="564"/>
      <c r="D34" s="566"/>
      <c r="E34" s="568"/>
      <c r="F34" s="570"/>
      <c r="G34" s="572"/>
      <c r="H34" s="622"/>
      <c r="I34" s="609"/>
      <c r="J34" s="609"/>
      <c r="K34" s="618"/>
      <c r="L34" s="618"/>
      <c r="M34" s="622"/>
      <c r="N34" s="34"/>
      <c r="O34" s="34"/>
    </row>
    <row r="35" spans="1:169">
      <c r="A35" s="604"/>
      <c r="B35" s="564"/>
      <c r="C35" s="564"/>
      <c r="D35" s="566"/>
      <c r="E35" s="568"/>
      <c r="F35" s="570"/>
      <c r="G35" s="572"/>
      <c r="H35" s="622"/>
      <c r="I35" s="609"/>
      <c r="J35" s="609"/>
      <c r="K35" s="618"/>
      <c r="L35" s="618"/>
      <c r="M35" s="622"/>
      <c r="N35" s="34"/>
      <c r="O35" s="34"/>
    </row>
    <row r="36" spans="1:169">
      <c r="A36" s="604"/>
      <c r="B36" s="564"/>
      <c r="C36" s="564"/>
      <c r="D36" s="566"/>
      <c r="E36" s="568"/>
      <c r="F36" s="570"/>
      <c r="G36" s="572"/>
      <c r="H36" s="622"/>
      <c r="I36" s="609"/>
      <c r="J36" s="609"/>
      <c r="K36" s="618"/>
      <c r="L36" s="618"/>
      <c r="M36" s="622"/>
      <c r="N36" s="34"/>
      <c r="O36" s="34"/>
    </row>
    <row r="37" spans="1:169">
      <c r="A37" s="604"/>
      <c r="B37" s="564"/>
      <c r="C37" s="564"/>
      <c r="D37" s="566"/>
      <c r="E37" s="568"/>
      <c r="F37" s="570"/>
      <c r="G37" s="572"/>
      <c r="H37" s="622"/>
      <c r="I37" s="609"/>
      <c r="J37" s="609"/>
      <c r="K37" s="618"/>
      <c r="L37" s="618"/>
      <c r="M37" s="622"/>
      <c r="N37" s="34"/>
      <c r="O37" s="34"/>
    </row>
    <row r="38" spans="1:169" ht="15.75" thickBot="1">
      <c r="A38" s="604"/>
      <c r="B38" s="564"/>
      <c r="C38" s="564"/>
      <c r="D38" s="566"/>
      <c r="E38" s="568"/>
      <c r="F38" s="570"/>
      <c r="G38" s="599"/>
      <c r="H38" s="623"/>
      <c r="I38" s="610"/>
      <c r="J38" s="610"/>
      <c r="K38" s="619"/>
      <c r="L38" s="619"/>
      <c r="M38" s="623"/>
      <c r="N38" s="34"/>
      <c r="O38" s="34"/>
    </row>
    <row r="39" spans="1:169" s="26" customFormat="1" ht="12.75" customHeight="1">
      <c r="A39" s="603">
        <f>'7- Mapa Final'!A40</f>
        <v>4</v>
      </c>
      <c r="B39" s="563" t="str">
        <f>'7- Mapa Final'!B40</f>
        <v>Atender inoportunamente las PQRS de asuntos laborales, radicadas por el canal de atención al usuario.</v>
      </c>
      <c r="C39" s="563" t="str">
        <f>'7- Mapa Final'!C40</f>
        <v xml:space="preserve">
Posibilidad de Vulneración de los derechos fundamentales de los ciudadanos por incumplimiento de términos para la emisión de una respuesta de fondo.</v>
      </c>
      <c r="D39" s="565" t="str">
        <f>'7- Mapa Final'!J40</f>
        <v>Media - 3</v>
      </c>
      <c r="E39" s="567" t="str">
        <f>'7- Mapa Final'!K40</f>
        <v>Menor - 2</v>
      </c>
      <c r="F39" s="569" t="str">
        <f>'7- Mapa Final'!M40</f>
        <v>Moderado - 6</v>
      </c>
      <c r="G39" s="572" t="s">
        <v>393</v>
      </c>
      <c r="H39" s="622" t="s">
        <v>542</v>
      </c>
      <c r="I39" s="609"/>
      <c r="J39" s="609" t="s">
        <v>6</v>
      </c>
      <c r="K39" s="617">
        <v>45748</v>
      </c>
      <c r="L39" s="617">
        <v>45838</v>
      </c>
      <c r="M39" s="628" t="s">
        <v>538</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4"/>
      <c r="B40" s="564"/>
      <c r="C40" s="564"/>
      <c r="D40" s="566"/>
      <c r="E40" s="568"/>
      <c r="F40" s="570"/>
      <c r="G40" s="572"/>
      <c r="H40" s="622"/>
      <c r="I40" s="609"/>
      <c r="J40" s="609"/>
      <c r="K40" s="618"/>
      <c r="L40" s="618"/>
      <c r="M40" s="628"/>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564"/>
      <c r="C41" s="564"/>
      <c r="D41" s="566"/>
      <c r="E41" s="568"/>
      <c r="F41" s="570"/>
      <c r="G41" s="572"/>
      <c r="H41" s="622"/>
      <c r="I41" s="609"/>
      <c r="J41" s="609"/>
      <c r="K41" s="618"/>
      <c r="L41" s="618"/>
      <c r="M41" s="62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564"/>
      <c r="C42" s="564"/>
      <c r="D42" s="566"/>
      <c r="E42" s="568"/>
      <c r="F42" s="570"/>
      <c r="G42" s="572"/>
      <c r="H42" s="622"/>
      <c r="I42" s="609"/>
      <c r="J42" s="609"/>
      <c r="K42" s="618"/>
      <c r="L42" s="618"/>
      <c r="M42" s="62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4"/>
      <c r="B43" s="564"/>
      <c r="C43" s="564"/>
      <c r="D43" s="566"/>
      <c r="E43" s="568"/>
      <c r="F43" s="570"/>
      <c r="G43" s="572"/>
      <c r="H43" s="622"/>
      <c r="I43" s="609"/>
      <c r="J43" s="609"/>
      <c r="K43" s="618"/>
      <c r="L43" s="618"/>
      <c r="M43" s="62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4"/>
      <c r="B44" s="564"/>
      <c r="C44" s="564"/>
      <c r="D44" s="566"/>
      <c r="E44" s="568"/>
      <c r="F44" s="570"/>
      <c r="G44" s="572"/>
      <c r="H44" s="622"/>
      <c r="I44" s="609"/>
      <c r="J44" s="609"/>
      <c r="K44" s="618"/>
      <c r="L44" s="618"/>
      <c r="M44" s="628"/>
      <c r="N44" s="34"/>
      <c r="O44" s="34"/>
    </row>
    <row r="45" spans="1:169">
      <c r="A45" s="604"/>
      <c r="B45" s="564"/>
      <c r="C45" s="564"/>
      <c r="D45" s="566"/>
      <c r="E45" s="568"/>
      <c r="F45" s="570"/>
      <c r="G45" s="572"/>
      <c r="H45" s="622"/>
      <c r="I45" s="609"/>
      <c r="J45" s="609"/>
      <c r="K45" s="618"/>
      <c r="L45" s="618"/>
      <c r="M45" s="628"/>
      <c r="N45" s="34"/>
      <c r="O45" s="34"/>
    </row>
    <row r="46" spans="1:169">
      <c r="A46" s="604"/>
      <c r="B46" s="564"/>
      <c r="C46" s="564"/>
      <c r="D46" s="566"/>
      <c r="E46" s="568"/>
      <c r="F46" s="570"/>
      <c r="G46" s="572"/>
      <c r="H46" s="622"/>
      <c r="I46" s="609"/>
      <c r="J46" s="609"/>
      <c r="K46" s="618"/>
      <c r="L46" s="618"/>
      <c r="M46" s="628"/>
      <c r="N46" s="34"/>
      <c r="O46" s="34"/>
    </row>
    <row r="47" spans="1:169">
      <c r="A47" s="604"/>
      <c r="B47" s="564"/>
      <c r="C47" s="564"/>
      <c r="D47" s="566"/>
      <c r="E47" s="568"/>
      <c r="F47" s="570"/>
      <c r="G47" s="572"/>
      <c r="H47" s="622"/>
      <c r="I47" s="609"/>
      <c r="J47" s="609"/>
      <c r="K47" s="618"/>
      <c r="L47" s="618"/>
      <c r="M47" s="628"/>
      <c r="N47" s="34"/>
      <c r="O47" s="34"/>
    </row>
    <row r="48" spans="1:169" ht="15.75" thickBot="1">
      <c r="A48" s="604"/>
      <c r="B48" s="564"/>
      <c r="C48" s="564"/>
      <c r="D48" s="566"/>
      <c r="E48" s="568"/>
      <c r="F48" s="570"/>
      <c r="G48" s="599"/>
      <c r="H48" s="623"/>
      <c r="I48" s="610"/>
      <c r="J48" s="610"/>
      <c r="K48" s="619"/>
      <c r="L48" s="619"/>
      <c r="M48" s="629"/>
      <c r="N48" s="34"/>
      <c r="O48" s="34"/>
    </row>
    <row r="49" spans="1:169" s="26" customFormat="1" ht="12.75" customHeight="1">
      <c r="A49" s="603">
        <f>'7- Mapa Final'!A50</f>
        <v>5</v>
      </c>
      <c r="B49" s="563" t="str">
        <f>'7- Mapa Final'!B50</f>
        <v xml:space="preserve">
Demoras en las afiliaciones a seguridad social.</v>
      </c>
      <c r="C49" s="563" t="str">
        <f>'7- Mapa Final'!C50</f>
        <v>Incumplimiento de metas establecidas frente a la insuficiencia de recurso humano para gestionar la debida afiliación a seguridad social.</v>
      </c>
      <c r="D49" s="565" t="str">
        <f>'7- Mapa Final'!J50</f>
        <v>Media - 3</v>
      </c>
      <c r="E49" s="567" t="str">
        <f>'7- Mapa Final'!K50</f>
        <v>Leve - 1</v>
      </c>
      <c r="F49" s="569" t="str">
        <f>'7- Mapa Final'!M50</f>
        <v>Moderado - 3</v>
      </c>
      <c r="G49" s="572" t="s">
        <v>393</v>
      </c>
      <c r="H49" s="622" t="s">
        <v>531</v>
      </c>
      <c r="I49" s="609"/>
      <c r="J49" s="609" t="s">
        <v>6</v>
      </c>
      <c r="K49" s="617">
        <v>45748</v>
      </c>
      <c r="L49" s="617">
        <v>45838</v>
      </c>
      <c r="M49" s="628" t="s">
        <v>539</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4"/>
      <c r="B50" s="564"/>
      <c r="C50" s="564"/>
      <c r="D50" s="566"/>
      <c r="E50" s="568"/>
      <c r="F50" s="570"/>
      <c r="G50" s="572"/>
      <c r="H50" s="622"/>
      <c r="I50" s="609"/>
      <c r="J50" s="609"/>
      <c r="K50" s="618"/>
      <c r="L50" s="618"/>
      <c r="M50" s="62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564"/>
      <c r="C51" s="564"/>
      <c r="D51" s="566"/>
      <c r="E51" s="568"/>
      <c r="F51" s="570"/>
      <c r="G51" s="572"/>
      <c r="H51" s="622"/>
      <c r="I51" s="609"/>
      <c r="J51" s="609"/>
      <c r="K51" s="618"/>
      <c r="L51" s="618"/>
      <c r="M51" s="62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564"/>
      <c r="C52" s="564"/>
      <c r="D52" s="566"/>
      <c r="E52" s="568"/>
      <c r="F52" s="570"/>
      <c r="G52" s="572"/>
      <c r="H52" s="622"/>
      <c r="I52" s="609"/>
      <c r="J52" s="609"/>
      <c r="K52" s="618"/>
      <c r="L52" s="618"/>
      <c r="M52" s="62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4"/>
      <c r="B53" s="564"/>
      <c r="C53" s="564"/>
      <c r="D53" s="566"/>
      <c r="E53" s="568"/>
      <c r="F53" s="570"/>
      <c r="G53" s="572"/>
      <c r="H53" s="622"/>
      <c r="I53" s="609"/>
      <c r="J53" s="609"/>
      <c r="K53" s="618"/>
      <c r="L53" s="618"/>
      <c r="M53" s="62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4"/>
      <c r="B54" s="564"/>
      <c r="C54" s="564"/>
      <c r="D54" s="566"/>
      <c r="E54" s="568"/>
      <c r="F54" s="570"/>
      <c r="G54" s="572"/>
      <c r="H54" s="622"/>
      <c r="I54" s="609"/>
      <c r="J54" s="609"/>
      <c r="K54" s="618"/>
      <c r="L54" s="618"/>
      <c r="M54" s="628"/>
      <c r="N54" s="34"/>
      <c r="O54" s="34"/>
    </row>
    <row r="55" spans="1:169">
      <c r="A55" s="604"/>
      <c r="B55" s="564"/>
      <c r="C55" s="564"/>
      <c r="D55" s="566"/>
      <c r="E55" s="568"/>
      <c r="F55" s="570"/>
      <c r="G55" s="572"/>
      <c r="H55" s="622"/>
      <c r="I55" s="609"/>
      <c r="J55" s="609"/>
      <c r="K55" s="618"/>
      <c r="L55" s="618"/>
      <c r="M55" s="628"/>
      <c r="N55" s="34"/>
      <c r="O55" s="34"/>
    </row>
    <row r="56" spans="1:169">
      <c r="A56" s="604"/>
      <c r="B56" s="564"/>
      <c r="C56" s="564"/>
      <c r="D56" s="566"/>
      <c r="E56" s="568"/>
      <c r="F56" s="570"/>
      <c r="G56" s="572"/>
      <c r="H56" s="622"/>
      <c r="I56" s="609"/>
      <c r="J56" s="609"/>
      <c r="K56" s="618"/>
      <c r="L56" s="618"/>
      <c r="M56" s="628"/>
      <c r="N56" s="34"/>
      <c r="O56" s="34"/>
    </row>
    <row r="57" spans="1:169">
      <c r="A57" s="604"/>
      <c r="B57" s="564"/>
      <c r="C57" s="564"/>
      <c r="D57" s="566"/>
      <c r="E57" s="568"/>
      <c r="F57" s="570"/>
      <c r="G57" s="572"/>
      <c r="H57" s="622"/>
      <c r="I57" s="609"/>
      <c r="J57" s="609"/>
      <c r="K57" s="618"/>
      <c r="L57" s="618"/>
      <c r="M57" s="628"/>
      <c r="N57" s="34"/>
      <c r="O57" s="34"/>
    </row>
    <row r="58" spans="1:169" ht="15.75" thickBot="1">
      <c r="A58" s="604"/>
      <c r="B58" s="564"/>
      <c r="C58" s="564"/>
      <c r="D58" s="566"/>
      <c r="E58" s="568"/>
      <c r="F58" s="570"/>
      <c r="G58" s="599"/>
      <c r="H58" s="623"/>
      <c r="I58" s="610"/>
      <c r="J58" s="610"/>
      <c r="K58" s="619"/>
      <c r="L58" s="619"/>
      <c r="M58" s="629"/>
      <c r="N58" s="34"/>
      <c r="O58" s="34"/>
    </row>
    <row r="59" spans="1:169" s="26" customFormat="1" ht="12.75" customHeight="1">
      <c r="A59" s="603">
        <f>'7- Mapa Final'!A60</f>
        <v>6</v>
      </c>
      <c r="B59" s="563" t="str">
        <f>'7- Mapa Final'!B60</f>
        <v>Recibir dádivas o beneficios a nombre propio o de terceros para favorecer, modificar,  retirar servidores judiciales o  alterar difundir información personal</v>
      </c>
      <c r="C59" s="563" t="str">
        <f>'7- Mapa Final'!C60</f>
        <v>posiblidad de alterar informacion de las plantas, inclusion de novedades sin que  cumplan con la totalidad de  requisitos y/o alteracion de la información  de las hojas de vida  que no coincidan con la realidad</v>
      </c>
      <c r="D59" s="565" t="str">
        <f>'7- Mapa Final'!J60</f>
        <v>Alta - 4</v>
      </c>
      <c r="E59" s="567" t="str">
        <f>'7- Mapa Final'!K60</f>
        <v>Catastrófico - 5</v>
      </c>
      <c r="F59" s="569" t="str">
        <f>'7- Mapa Final'!M60</f>
        <v>Extremo - 20</v>
      </c>
      <c r="G59" s="572" t="s">
        <v>393</v>
      </c>
      <c r="H59" s="622" t="s">
        <v>534</v>
      </c>
      <c r="I59" s="609"/>
      <c r="J59" s="609" t="s">
        <v>6</v>
      </c>
      <c r="K59" s="617">
        <v>45748</v>
      </c>
      <c r="L59" s="617">
        <v>45838</v>
      </c>
      <c r="M59" s="628" t="s">
        <v>533</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4"/>
      <c r="B60" s="564"/>
      <c r="C60" s="564"/>
      <c r="D60" s="566"/>
      <c r="E60" s="568"/>
      <c r="F60" s="570"/>
      <c r="G60" s="572"/>
      <c r="H60" s="622"/>
      <c r="I60" s="609"/>
      <c r="J60" s="609"/>
      <c r="K60" s="618"/>
      <c r="L60" s="618"/>
      <c r="M60" s="62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564"/>
      <c r="C61" s="564"/>
      <c r="D61" s="566"/>
      <c r="E61" s="568"/>
      <c r="F61" s="570"/>
      <c r="G61" s="572"/>
      <c r="H61" s="622"/>
      <c r="I61" s="609"/>
      <c r="J61" s="609"/>
      <c r="K61" s="618"/>
      <c r="L61" s="618"/>
      <c r="M61" s="62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564"/>
      <c r="C62" s="564"/>
      <c r="D62" s="566"/>
      <c r="E62" s="568"/>
      <c r="F62" s="570"/>
      <c r="G62" s="572"/>
      <c r="H62" s="622"/>
      <c r="I62" s="609"/>
      <c r="J62" s="609"/>
      <c r="K62" s="618"/>
      <c r="L62" s="618"/>
      <c r="M62" s="62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4"/>
      <c r="B63" s="564"/>
      <c r="C63" s="564"/>
      <c r="D63" s="566"/>
      <c r="E63" s="568"/>
      <c r="F63" s="570"/>
      <c r="G63" s="572"/>
      <c r="H63" s="622"/>
      <c r="I63" s="609"/>
      <c r="J63" s="609"/>
      <c r="K63" s="618"/>
      <c r="L63" s="618"/>
      <c r="M63" s="62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4"/>
      <c r="B64" s="564"/>
      <c r="C64" s="564"/>
      <c r="D64" s="566"/>
      <c r="E64" s="568"/>
      <c r="F64" s="570"/>
      <c r="G64" s="572"/>
      <c r="H64" s="622"/>
      <c r="I64" s="609"/>
      <c r="J64" s="609"/>
      <c r="K64" s="618"/>
      <c r="L64" s="618"/>
      <c r="M64" s="628"/>
      <c r="N64" s="34"/>
      <c r="O64" s="34"/>
    </row>
    <row r="65" spans="1:15">
      <c r="A65" s="604"/>
      <c r="B65" s="564"/>
      <c r="C65" s="564"/>
      <c r="D65" s="566"/>
      <c r="E65" s="568"/>
      <c r="F65" s="570"/>
      <c r="G65" s="572"/>
      <c r="H65" s="622"/>
      <c r="I65" s="609"/>
      <c r="J65" s="609"/>
      <c r="K65" s="618"/>
      <c r="L65" s="618"/>
      <c r="M65" s="628"/>
      <c r="N65" s="34"/>
      <c r="O65" s="34"/>
    </row>
    <row r="66" spans="1:15">
      <c r="A66" s="604"/>
      <c r="B66" s="564"/>
      <c r="C66" s="564"/>
      <c r="D66" s="566"/>
      <c r="E66" s="568"/>
      <c r="F66" s="570"/>
      <c r="G66" s="572"/>
      <c r="H66" s="622"/>
      <c r="I66" s="609"/>
      <c r="J66" s="609"/>
      <c r="K66" s="618"/>
      <c r="L66" s="618"/>
      <c r="M66" s="628"/>
      <c r="N66" s="34"/>
      <c r="O66" s="34"/>
    </row>
    <row r="67" spans="1:15">
      <c r="A67" s="604"/>
      <c r="B67" s="564"/>
      <c r="C67" s="564"/>
      <c r="D67" s="566"/>
      <c r="E67" s="568"/>
      <c r="F67" s="570"/>
      <c r="G67" s="572"/>
      <c r="H67" s="622"/>
      <c r="I67" s="609"/>
      <c r="J67" s="609"/>
      <c r="K67" s="618"/>
      <c r="L67" s="618"/>
      <c r="M67" s="628"/>
      <c r="N67" s="34"/>
      <c r="O67" s="34"/>
    </row>
    <row r="68" spans="1:15" ht="15.75" thickBot="1">
      <c r="A68" s="604"/>
      <c r="B68" s="564"/>
      <c r="C68" s="564"/>
      <c r="D68" s="566"/>
      <c r="E68" s="568"/>
      <c r="F68" s="570"/>
      <c r="G68" s="573"/>
      <c r="H68" s="624"/>
      <c r="I68" s="612"/>
      <c r="J68" s="612"/>
      <c r="K68" s="620"/>
      <c r="L68" s="620"/>
      <c r="M68" s="630"/>
      <c r="N68" s="34"/>
      <c r="O68" s="34"/>
    </row>
    <row r="69" spans="1:15" ht="15" customHeight="1">
      <c r="A69" s="561">
        <f>'7- Mapa Final'!A70</f>
        <v>7</v>
      </c>
      <c r="B69" s="563" t="str">
        <f>'7- Mapa Final'!B70</f>
        <v>Ofrecer, prometer, entregar, aceptar o solicitar una ventaja indebida para adulterar las novedades de nómina,  prestaciones sociales, incapacidades y licencias, en favor propio o de terceros</v>
      </c>
      <c r="C69" s="563" t="str">
        <f>'7- Mapa Final'!C70</f>
        <v>Cuando  se  manipula la información de pre-nómina, nómina, incapacidades y licencias para generar beneficios indebidos.
.</v>
      </c>
      <c r="D69" s="565" t="str">
        <f>'7- Mapa Final'!J70</f>
        <v>Muy Baja - 1</v>
      </c>
      <c r="E69" s="567" t="str">
        <f>'7- Mapa Final'!K70</f>
        <v>Mayor - 4</v>
      </c>
      <c r="F69" s="569" t="str">
        <f>'7- Mapa Final'!M70</f>
        <v>Alto  - 4</v>
      </c>
      <c r="G69" s="572" t="s">
        <v>393</v>
      </c>
      <c r="H69" s="622" t="s">
        <v>535</v>
      </c>
      <c r="I69" s="557"/>
      <c r="J69" s="557" t="s">
        <v>6</v>
      </c>
      <c r="K69" s="606">
        <v>45748</v>
      </c>
      <c r="L69" s="606">
        <v>45838</v>
      </c>
      <c r="M69" s="628" t="s">
        <v>536</v>
      </c>
    </row>
    <row r="70" spans="1:15">
      <c r="A70" s="562"/>
      <c r="B70" s="564"/>
      <c r="C70" s="564"/>
      <c r="D70" s="566"/>
      <c r="E70" s="568"/>
      <c r="F70" s="570"/>
      <c r="G70" s="572"/>
      <c r="H70" s="622"/>
      <c r="I70" s="557"/>
      <c r="J70" s="557"/>
      <c r="K70" s="607"/>
      <c r="L70" s="607"/>
      <c r="M70" s="628"/>
    </row>
    <row r="71" spans="1:15">
      <c r="A71" s="562"/>
      <c r="B71" s="564"/>
      <c r="C71" s="564"/>
      <c r="D71" s="566"/>
      <c r="E71" s="568"/>
      <c r="F71" s="570"/>
      <c r="G71" s="572"/>
      <c r="H71" s="622"/>
      <c r="I71" s="557"/>
      <c r="J71" s="557"/>
      <c r="K71" s="607"/>
      <c r="L71" s="607"/>
      <c r="M71" s="628"/>
    </row>
    <row r="72" spans="1:15">
      <c r="A72" s="562"/>
      <c r="B72" s="564"/>
      <c r="C72" s="564"/>
      <c r="D72" s="566"/>
      <c r="E72" s="568"/>
      <c r="F72" s="570"/>
      <c r="G72" s="572"/>
      <c r="H72" s="622"/>
      <c r="I72" s="557"/>
      <c r="J72" s="557"/>
      <c r="K72" s="607"/>
      <c r="L72" s="607"/>
      <c r="M72" s="628"/>
    </row>
    <row r="73" spans="1:15">
      <c r="A73" s="562"/>
      <c r="B73" s="564"/>
      <c r="C73" s="564"/>
      <c r="D73" s="566"/>
      <c r="E73" s="568"/>
      <c r="F73" s="570"/>
      <c r="G73" s="572"/>
      <c r="H73" s="622"/>
      <c r="I73" s="557"/>
      <c r="J73" s="557"/>
      <c r="K73" s="607"/>
      <c r="L73" s="607"/>
      <c r="M73" s="628"/>
    </row>
    <row r="74" spans="1:15">
      <c r="A74" s="562"/>
      <c r="B74" s="564"/>
      <c r="C74" s="564"/>
      <c r="D74" s="566"/>
      <c r="E74" s="568"/>
      <c r="F74" s="570"/>
      <c r="G74" s="572"/>
      <c r="H74" s="622"/>
      <c r="I74" s="557"/>
      <c r="J74" s="557"/>
      <c r="K74" s="607"/>
      <c r="L74" s="607"/>
      <c r="M74" s="628"/>
    </row>
    <row r="75" spans="1:15">
      <c r="A75" s="562"/>
      <c r="B75" s="564"/>
      <c r="C75" s="564"/>
      <c r="D75" s="566"/>
      <c r="E75" s="568"/>
      <c r="F75" s="570"/>
      <c r="G75" s="572"/>
      <c r="H75" s="622"/>
      <c r="I75" s="557"/>
      <c r="J75" s="557"/>
      <c r="K75" s="607"/>
      <c r="L75" s="607"/>
      <c r="M75" s="628"/>
    </row>
    <row r="76" spans="1:15">
      <c r="A76" s="562"/>
      <c r="B76" s="564"/>
      <c r="C76" s="564"/>
      <c r="D76" s="566"/>
      <c r="E76" s="568"/>
      <c r="F76" s="570"/>
      <c r="G76" s="572"/>
      <c r="H76" s="622"/>
      <c r="I76" s="557"/>
      <c r="J76" s="557"/>
      <c r="K76" s="607"/>
      <c r="L76" s="607"/>
      <c r="M76" s="628"/>
    </row>
    <row r="77" spans="1:15">
      <c r="A77" s="562"/>
      <c r="B77" s="564"/>
      <c r="C77" s="564"/>
      <c r="D77" s="566"/>
      <c r="E77" s="568"/>
      <c r="F77" s="570"/>
      <c r="G77" s="572"/>
      <c r="H77" s="622"/>
      <c r="I77" s="557"/>
      <c r="J77" s="557"/>
      <c r="K77" s="607"/>
      <c r="L77" s="607"/>
      <c r="M77" s="628"/>
    </row>
    <row r="78" spans="1:15" ht="15.75" thickBot="1">
      <c r="A78" s="562"/>
      <c r="B78" s="564"/>
      <c r="C78" s="564"/>
      <c r="D78" s="566"/>
      <c r="E78" s="568"/>
      <c r="F78" s="570"/>
      <c r="G78" s="573"/>
      <c r="H78" s="624"/>
      <c r="I78" s="558"/>
      <c r="J78" s="558"/>
      <c r="K78" s="608"/>
      <c r="L78" s="608"/>
      <c r="M78" s="630"/>
    </row>
    <row r="79" spans="1:15" ht="15" customHeight="1">
      <c r="A79" s="561">
        <f>'7- Mapa Final'!A80</f>
        <v>8</v>
      </c>
      <c r="B79" s="563" t="str">
        <f>'7- Mapa Final'!B80</f>
        <v>Ofrecer, prometer, entregar, aceptar o solicitar una ventaja indebida para hacer modificaciones  fraudulentas de historias laborales, para favorecer el reconocimiento irregular de pensiones de jubilación, retroactivos.</v>
      </c>
      <c r="C79" s="56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65" t="str">
        <f>'7- Mapa Final'!J80</f>
        <v>Muy Baja - 1</v>
      </c>
      <c r="E79" s="567" t="str">
        <f>'7- Mapa Final'!K80</f>
        <v>Mayor - 4</v>
      </c>
      <c r="F79" s="569" t="str">
        <f>'7- Mapa Final'!M80</f>
        <v>Alto  - 4</v>
      </c>
      <c r="G79" s="399" t="s">
        <v>393</v>
      </c>
      <c r="H79" s="625"/>
      <c r="I79" s="557"/>
      <c r="J79" s="557"/>
      <c r="K79" s="557"/>
      <c r="L79" s="557"/>
      <c r="M79" s="631"/>
    </row>
    <row r="80" spans="1:15">
      <c r="A80" s="562"/>
      <c r="B80" s="564"/>
      <c r="C80" s="564"/>
      <c r="D80" s="566"/>
      <c r="E80" s="568"/>
      <c r="F80" s="570"/>
      <c r="G80" s="399"/>
      <c r="H80" s="625"/>
      <c r="I80" s="557"/>
      <c r="J80" s="557"/>
      <c r="K80" s="557"/>
      <c r="L80" s="557"/>
      <c r="M80" s="631"/>
    </row>
    <row r="81" spans="1:13">
      <c r="A81" s="562"/>
      <c r="B81" s="564"/>
      <c r="C81" s="564"/>
      <c r="D81" s="566"/>
      <c r="E81" s="568"/>
      <c r="F81" s="570"/>
      <c r="G81" s="399"/>
      <c r="H81" s="625"/>
      <c r="I81" s="557"/>
      <c r="J81" s="557"/>
      <c r="K81" s="557"/>
      <c r="L81" s="557"/>
      <c r="M81" s="631"/>
    </row>
    <row r="82" spans="1:13">
      <c r="A82" s="562"/>
      <c r="B82" s="564"/>
      <c r="C82" s="564"/>
      <c r="D82" s="566"/>
      <c r="E82" s="568"/>
      <c r="F82" s="570"/>
      <c r="G82" s="399"/>
      <c r="H82" s="625"/>
      <c r="I82" s="557"/>
      <c r="J82" s="557"/>
      <c r="K82" s="557"/>
      <c r="L82" s="557"/>
      <c r="M82" s="631"/>
    </row>
    <row r="83" spans="1:13">
      <c r="A83" s="562"/>
      <c r="B83" s="564"/>
      <c r="C83" s="564"/>
      <c r="D83" s="566"/>
      <c r="E83" s="568"/>
      <c r="F83" s="570"/>
      <c r="G83" s="399"/>
      <c r="H83" s="625"/>
      <c r="I83" s="557"/>
      <c r="J83" s="557"/>
      <c r="K83" s="557"/>
      <c r="L83" s="557"/>
      <c r="M83" s="631"/>
    </row>
    <row r="84" spans="1:13">
      <c r="A84" s="562"/>
      <c r="B84" s="564"/>
      <c r="C84" s="564"/>
      <c r="D84" s="566"/>
      <c r="E84" s="568"/>
      <c r="F84" s="570"/>
      <c r="G84" s="399"/>
      <c r="H84" s="625"/>
      <c r="I84" s="557"/>
      <c r="J84" s="557"/>
      <c r="K84" s="557"/>
      <c r="L84" s="557"/>
      <c r="M84" s="631"/>
    </row>
    <row r="85" spans="1:13">
      <c r="A85" s="562"/>
      <c r="B85" s="564"/>
      <c r="C85" s="564"/>
      <c r="D85" s="566"/>
      <c r="E85" s="568"/>
      <c r="F85" s="570"/>
      <c r="G85" s="399"/>
      <c r="H85" s="625"/>
      <c r="I85" s="557"/>
      <c r="J85" s="557"/>
      <c r="K85" s="557"/>
      <c r="L85" s="557"/>
      <c r="M85" s="631"/>
    </row>
    <row r="86" spans="1:13">
      <c r="A86" s="562"/>
      <c r="B86" s="564"/>
      <c r="C86" s="564"/>
      <c r="D86" s="566"/>
      <c r="E86" s="568"/>
      <c r="F86" s="570"/>
      <c r="G86" s="399"/>
      <c r="H86" s="625"/>
      <c r="I86" s="557"/>
      <c r="J86" s="557"/>
      <c r="K86" s="557"/>
      <c r="L86" s="557"/>
      <c r="M86" s="631"/>
    </row>
    <row r="87" spans="1:13">
      <c r="A87" s="562"/>
      <c r="B87" s="564"/>
      <c r="C87" s="564"/>
      <c r="D87" s="566"/>
      <c r="E87" s="568"/>
      <c r="F87" s="570"/>
      <c r="G87" s="399"/>
      <c r="H87" s="625"/>
      <c r="I87" s="557"/>
      <c r="J87" s="557"/>
      <c r="K87" s="557"/>
      <c r="L87" s="557"/>
      <c r="M87" s="631"/>
    </row>
    <row r="88" spans="1:13" ht="15.75" thickBot="1">
      <c r="A88" s="562"/>
      <c r="B88" s="564"/>
      <c r="C88" s="564"/>
      <c r="D88" s="566"/>
      <c r="E88" s="568"/>
      <c r="F88" s="570"/>
      <c r="G88" s="400"/>
      <c r="H88" s="626"/>
      <c r="I88" s="558"/>
      <c r="J88" s="558"/>
      <c r="K88" s="558"/>
      <c r="L88" s="558"/>
      <c r="M88" s="632"/>
    </row>
    <row r="89" spans="1:13" ht="15" customHeight="1">
      <c r="A89" s="561">
        <f>'7- Mapa Final'!A90</f>
        <v>9</v>
      </c>
      <c r="B89" s="563" t="str">
        <f>'7- Mapa Final'!B90</f>
        <v>Ofrecer, prometer, entregar, aceptar o solicitar una ventaja indebida para otorgar beneficios del Plan de Bienestar a servidores y/o sus familias con criterios subjetivos, u otorgar beneficios a personas que no tienen derecho a ellos</v>
      </c>
      <c r="C89" s="563" t="str">
        <f>'7- Mapa Final'!C90</f>
        <v>Cuando de manera indebida se otorgan beneficios en el marco de la formulación y/o ejecución del Plan de Bienestar, a terceros que no tienen derecho a ellos</v>
      </c>
      <c r="D89" s="565" t="str">
        <f>'7- Mapa Final'!J90</f>
        <v>Muy Baja - 1</v>
      </c>
      <c r="E89" s="567" t="str">
        <f>'7- Mapa Final'!K90</f>
        <v>Mayor - 4</v>
      </c>
      <c r="F89" s="569" t="str">
        <f>'7- Mapa Final'!M90</f>
        <v>Alto  - 4</v>
      </c>
      <c r="G89" s="399" t="s">
        <v>393</v>
      </c>
      <c r="H89" s="625"/>
      <c r="I89" s="557"/>
      <c r="J89" s="557"/>
      <c r="K89" s="557"/>
      <c r="L89" s="557"/>
      <c r="M89" s="631"/>
    </row>
    <row r="90" spans="1:13">
      <c r="A90" s="562"/>
      <c r="B90" s="564"/>
      <c r="C90" s="564"/>
      <c r="D90" s="566"/>
      <c r="E90" s="568"/>
      <c r="F90" s="570"/>
      <c r="G90" s="399"/>
      <c r="H90" s="625"/>
      <c r="I90" s="557"/>
      <c r="J90" s="557"/>
      <c r="K90" s="557"/>
      <c r="L90" s="557"/>
      <c r="M90" s="631"/>
    </row>
    <row r="91" spans="1:13">
      <c r="A91" s="562"/>
      <c r="B91" s="564"/>
      <c r="C91" s="564"/>
      <c r="D91" s="566"/>
      <c r="E91" s="568"/>
      <c r="F91" s="570"/>
      <c r="G91" s="399"/>
      <c r="H91" s="625"/>
      <c r="I91" s="557"/>
      <c r="J91" s="557"/>
      <c r="K91" s="557"/>
      <c r="L91" s="557"/>
      <c r="M91" s="631"/>
    </row>
    <row r="92" spans="1:13">
      <c r="A92" s="562"/>
      <c r="B92" s="564"/>
      <c r="C92" s="564"/>
      <c r="D92" s="566"/>
      <c r="E92" s="568"/>
      <c r="F92" s="570"/>
      <c r="G92" s="399"/>
      <c r="H92" s="625"/>
      <c r="I92" s="557"/>
      <c r="J92" s="557"/>
      <c r="K92" s="557"/>
      <c r="L92" s="557"/>
      <c r="M92" s="631"/>
    </row>
    <row r="93" spans="1:13">
      <c r="A93" s="562"/>
      <c r="B93" s="564"/>
      <c r="C93" s="564"/>
      <c r="D93" s="566"/>
      <c r="E93" s="568"/>
      <c r="F93" s="570"/>
      <c r="G93" s="399"/>
      <c r="H93" s="625"/>
      <c r="I93" s="557"/>
      <c r="J93" s="557"/>
      <c r="K93" s="557"/>
      <c r="L93" s="557"/>
      <c r="M93" s="631"/>
    </row>
    <row r="94" spans="1:13">
      <c r="A94" s="562"/>
      <c r="B94" s="564"/>
      <c r="C94" s="564"/>
      <c r="D94" s="566"/>
      <c r="E94" s="568"/>
      <c r="F94" s="570"/>
      <c r="G94" s="399"/>
      <c r="H94" s="625"/>
      <c r="I94" s="557"/>
      <c r="J94" s="557"/>
      <c r="K94" s="557"/>
      <c r="L94" s="557"/>
      <c r="M94" s="631"/>
    </row>
    <row r="95" spans="1:13">
      <c r="A95" s="562"/>
      <c r="B95" s="564"/>
      <c r="C95" s="564"/>
      <c r="D95" s="566"/>
      <c r="E95" s="568"/>
      <c r="F95" s="570"/>
      <c r="G95" s="399"/>
      <c r="H95" s="625"/>
      <c r="I95" s="557"/>
      <c r="J95" s="557"/>
      <c r="K95" s="557"/>
      <c r="L95" s="557"/>
      <c r="M95" s="631"/>
    </row>
    <row r="96" spans="1:13">
      <c r="A96" s="562"/>
      <c r="B96" s="564"/>
      <c r="C96" s="564"/>
      <c r="D96" s="566"/>
      <c r="E96" s="568"/>
      <c r="F96" s="570"/>
      <c r="G96" s="399"/>
      <c r="H96" s="625"/>
      <c r="I96" s="557"/>
      <c r="J96" s="557"/>
      <c r="K96" s="557"/>
      <c r="L96" s="557"/>
      <c r="M96" s="631"/>
    </row>
    <row r="97" spans="1:13">
      <c r="A97" s="562"/>
      <c r="B97" s="564"/>
      <c r="C97" s="564"/>
      <c r="D97" s="566"/>
      <c r="E97" s="568"/>
      <c r="F97" s="570"/>
      <c r="G97" s="399"/>
      <c r="H97" s="625"/>
      <c r="I97" s="557"/>
      <c r="J97" s="557"/>
      <c r="K97" s="557"/>
      <c r="L97" s="557"/>
      <c r="M97" s="631"/>
    </row>
    <row r="98" spans="1:13" ht="15.75" thickBot="1">
      <c r="A98" s="562"/>
      <c r="B98" s="564"/>
      <c r="C98" s="564"/>
      <c r="D98" s="566"/>
      <c r="E98" s="568"/>
      <c r="F98" s="570"/>
      <c r="G98" s="400"/>
      <c r="H98" s="626"/>
      <c r="I98" s="558"/>
      <c r="J98" s="558"/>
      <c r="K98" s="558"/>
      <c r="L98" s="558"/>
      <c r="M98" s="632"/>
    </row>
    <row r="99" spans="1:13" ht="15" customHeight="1">
      <c r="A99" s="561">
        <f>'7- Mapa Final'!A100</f>
        <v>10</v>
      </c>
      <c r="B99" s="563" t="str">
        <f>'7- Mapa Final'!B100</f>
        <v>Ofrecer, prometer, entregar, aceptar o solicitar una ventaja indebida para el trámite de vinculación sin cumplir con los requisitos establecidos</v>
      </c>
      <c r="C99" s="563" t="str">
        <f>'7- Mapa Final'!C100</f>
        <v>Cuando de manera indebida se alteran documentos, se aporta documentación falsa o se realizan vinculaciones de personal sin los soporte requeridos.</v>
      </c>
      <c r="D99" s="565" t="str">
        <f>'7- Mapa Final'!J100</f>
        <v>Muy Baja - 1</v>
      </c>
      <c r="E99" s="567" t="str">
        <f>'7- Mapa Final'!K100</f>
        <v>Mayor - 4</v>
      </c>
      <c r="F99" s="569" t="str">
        <f>'7- Mapa Final'!M100</f>
        <v>Alto  - 4</v>
      </c>
      <c r="G99" s="399" t="s">
        <v>393</v>
      </c>
      <c r="H99" s="622" t="s">
        <v>534</v>
      </c>
      <c r="I99" s="557"/>
      <c r="J99" s="557" t="s">
        <v>6</v>
      </c>
      <c r="K99" s="571">
        <v>45748</v>
      </c>
      <c r="L99" s="571">
        <v>45838</v>
      </c>
      <c r="M99" s="628" t="s">
        <v>543</v>
      </c>
    </row>
    <row r="100" spans="1:13">
      <c r="A100" s="562"/>
      <c r="B100" s="564"/>
      <c r="C100" s="564"/>
      <c r="D100" s="566"/>
      <c r="E100" s="568"/>
      <c r="F100" s="570"/>
      <c r="G100" s="399"/>
      <c r="H100" s="622"/>
      <c r="I100" s="557"/>
      <c r="J100" s="557"/>
      <c r="K100" s="557"/>
      <c r="L100" s="557"/>
      <c r="M100" s="628"/>
    </row>
    <row r="101" spans="1:13">
      <c r="A101" s="562"/>
      <c r="B101" s="564"/>
      <c r="C101" s="564"/>
      <c r="D101" s="566"/>
      <c r="E101" s="568"/>
      <c r="F101" s="570"/>
      <c r="G101" s="399"/>
      <c r="H101" s="622"/>
      <c r="I101" s="557"/>
      <c r="J101" s="557"/>
      <c r="K101" s="557"/>
      <c r="L101" s="557"/>
      <c r="M101" s="628"/>
    </row>
    <row r="102" spans="1:13">
      <c r="A102" s="562"/>
      <c r="B102" s="564"/>
      <c r="C102" s="564"/>
      <c r="D102" s="566"/>
      <c r="E102" s="568"/>
      <c r="F102" s="570"/>
      <c r="G102" s="399"/>
      <c r="H102" s="622"/>
      <c r="I102" s="557"/>
      <c r="J102" s="557"/>
      <c r="K102" s="557"/>
      <c r="L102" s="557"/>
      <c r="M102" s="628"/>
    </row>
    <row r="103" spans="1:13">
      <c r="A103" s="562"/>
      <c r="B103" s="564"/>
      <c r="C103" s="564"/>
      <c r="D103" s="566"/>
      <c r="E103" s="568"/>
      <c r="F103" s="570"/>
      <c r="G103" s="399"/>
      <c r="H103" s="622"/>
      <c r="I103" s="557"/>
      <c r="J103" s="557"/>
      <c r="K103" s="557"/>
      <c r="L103" s="557"/>
      <c r="M103" s="628"/>
    </row>
    <row r="104" spans="1:13">
      <c r="A104" s="562"/>
      <c r="B104" s="564"/>
      <c r="C104" s="564"/>
      <c r="D104" s="566"/>
      <c r="E104" s="568"/>
      <c r="F104" s="570"/>
      <c r="G104" s="399"/>
      <c r="H104" s="622"/>
      <c r="I104" s="557"/>
      <c r="J104" s="557"/>
      <c r="K104" s="557"/>
      <c r="L104" s="557"/>
      <c r="M104" s="628"/>
    </row>
    <row r="105" spans="1:13">
      <c r="A105" s="562"/>
      <c r="B105" s="564"/>
      <c r="C105" s="564"/>
      <c r="D105" s="566"/>
      <c r="E105" s="568"/>
      <c r="F105" s="570"/>
      <c r="G105" s="399"/>
      <c r="H105" s="622"/>
      <c r="I105" s="557"/>
      <c r="J105" s="557"/>
      <c r="K105" s="557"/>
      <c r="L105" s="557"/>
      <c r="M105" s="628"/>
    </row>
    <row r="106" spans="1:13">
      <c r="A106" s="562"/>
      <c r="B106" s="564"/>
      <c r="C106" s="564"/>
      <c r="D106" s="566"/>
      <c r="E106" s="568"/>
      <c r="F106" s="570"/>
      <c r="G106" s="399"/>
      <c r="H106" s="622"/>
      <c r="I106" s="557"/>
      <c r="J106" s="557"/>
      <c r="K106" s="557"/>
      <c r="L106" s="557"/>
      <c r="M106" s="628"/>
    </row>
    <row r="107" spans="1:13">
      <c r="A107" s="562"/>
      <c r="B107" s="564"/>
      <c r="C107" s="564"/>
      <c r="D107" s="566"/>
      <c r="E107" s="568"/>
      <c r="F107" s="570"/>
      <c r="G107" s="399"/>
      <c r="H107" s="622"/>
      <c r="I107" s="557"/>
      <c r="J107" s="557"/>
      <c r="K107" s="557"/>
      <c r="L107" s="557"/>
      <c r="M107" s="628"/>
    </row>
    <row r="108" spans="1:13" ht="15.75" thickBot="1">
      <c r="A108" s="562"/>
      <c r="B108" s="564"/>
      <c r="C108" s="564"/>
      <c r="D108" s="566"/>
      <c r="E108" s="568"/>
      <c r="F108" s="570"/>
      <c r="G108" s="400"/>
      <c r="H108" s="624"/>
      <c r="I108" s="558"/>
      <c r="J108" s="558"/>
      <c r="K108" s="558"/>
      <c r="L108" s="558"/>
      <c r="M108" s="630"/>
    </row>
  </sheetData>
  <mergeCells count="147">
    <mergeCell ref="J59:J68"/>
    <mergeCell ref="K59:K68"/>
    <mergeCell ref="L59:L68"/>
    <mergeCell ref="M59:M68"/>
    <mergeCell ref="A59:A68"/>
    <mergeCell ref="B59:B68"/>
    <mergeCell ref="C59:C68"/>
    <mergeCell ref="D59:D68"/>
    <mergeCell ref="E59:E68"/>
    <mergeCell ref="F59:F68"/>
    <mergeCell ref="G59:G68"/>
    <mergeCell ref="H59:H68"/>
    <mergeCell ref="I59:I68"/>
    <mergeCell ref="J49:J58"/>
    <mergeCell ref="K49:K58"/>
    <mergeCell ref="L49:L58"/>
    <mergeCell ref="M49:M58"/>
    <mergeCell ref="A49:A58"/>
    <mergeCell ref="B49:B58"/>
    <mergeCell ref="C49:C58"/>
    <mergeCell ref="D49:D58"/>
    <mergeCell ref="E49:E58"/>
    <mergeCell ref="F49:F58"/>
    <mergeCell ref="G49:G58"/>
    <mergeCell ref="H49:H58"/>
    <mergeCell ref="I49:I58"/>
    <mergeCell ref="A39:A48"/>
    <mergeCell ref="B39:B48"/>
    <mergeCell ref="C39:C48"/>
    <mergeCell ref="D39:D48"/>
    <mergeCell ref="E39:E48"/>
    <mergeCell ref="F39:F48"/>
    <mergeCell ref="M39:M48"/>
    <mergeCell ref="G39:G48"/>
    <mergeCell ref="H39:H48"/>
    <mergeCell ref="I39:I48"/>
    <mergeCell ref="J39:J48"/>
    <mergeCell ref="K39:K48"/>
    <mergeCell ref="L39:L48"/>
    <mergeCell ref="M29:M38"/>
    <mergeCell ref="M19:M28"/>
    <mergeCell ref="F29:F38"/>
    <mergeCell ref="G29:G38"/>
    <mergeCell ref="H29:H38"/>
    <mergeCell ref="I29:I38"/>
    <mergeCell ref="G19:G28"/>
    <mergeCell ref="H19:H28"/>
    <mergeCell ref="I19:I28"/>
    <mergeCell ref="J19:J28"/>
    <mergeCell ref="K19:K28"/>
    <mergeCell ref="L19:L2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8" operator="containsText" text="6- Moderado">
      <formula>NOT(ISERROR(SEARCH("6- Moderado",A9)))</formula>
    </cfRule>
    <cfRule type="containsText" dxfId="88" priority="197" operator="containsText" text="3- Moderado">
      <formula>NOT(ISERROR(SEARCH("3-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71" operator="containsText" text="4- Moderado">
      <formula>NOT(ISERROR(SEARCH("4- Moderado",C7)))</formula>
    </cfRule>
    <cfRule type="containsText" dxfId="82" priority="172" operator="containsText" text="3- Bajo">
      <formula>NOT(ISERROR(SEARCH("3- Bajo",C7)))</formula>
    </cfRule>
    <cfRule type="containsText" dxfId="81" priority="169" operator="containsText" text="3- Moderado">
      <formula>NOT(ISERROR(SEARCH("3- Moderado",C7)))</formula>
    </cfRule>
    <cfRule type="containsText" dxfId="80" priority="170" operator="containsText" text="6- Moderado">
      <formula>NOT(ISERROR(SEARCH("6- Moderado",C7)))</formula>
    </cfRule>
    <cfRule type="containsText" dxfId="79" priority="174" operator="containsText" text="1- Bajo">
      <formula>NOT(ISERROR(SEARCH("1- Bajo",C7)))</formula>
    </cfRule>
    <cfRule type="containsText" dxfId="78" priority="173" operator="containsText" text="4- Bajo">
      <formula>NOT(ISERROR(SEARCH("4-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32" operator="containsText" text="Leve">
      <formula>NOT(ISERROR(SEARCH("Leve",E9)))</formula>
    </cfRule>
    <cfRule type="containsText" dxfId="71" priority="29" operator="containsText" text="Catastrófico">
      <formula>NOT(ISERROR(SEARCH("Catastrófico",E9)))</formula>
    </cfRule>
    <cfRule type="containsText" dxfId="70" priority="30" operator="containsText" text="Mayor">
      <formula>NOT(ISERROR(SEARCH("Mayor",E9)))</formula>
    </cfRule>
    <cfRule type="containsText" dxfId="69" priority="31" operator="containsText" text="Menor">
      <formula>NOT(ISERROR(SEARCH("Menor",E9)))</formula>
    </cfRule>
  </conditionalFormatting>
  <conditionalFormatting sqref="E9:F108">
    <cfRule type="containsText" dxfId="68" priority="37" operator="containsText" text="Moderado">
      <formula>NOT(ISERROR(SEARCH("Moderado",E9)))</formula>
    </cfRule>
  </conditionalFormatting>
  <conditionalFormatting sqref="F9:F108">
    <cfRule type="containsText" dxfId="67" priority="55" operator="containsText" text="Extremo">
      <formula>NOT(ISERROR(SEARCH("Extremo",F9)))</formula>
    </cfRule>
    <cfRule type="containsText" dxfId="66" priority="54" operator="containsText" text="Alto">
      <formula>NOT(ISERROR(SEARCH("Alto",F9)))</formula>
    </cfRule>
    <cfRule type="containsText" dxfId="65" priority="53" operator="containsText" text="Moderado">
      <formula>NOT(ISERROR(SEARCH("Moderado",F9)))</formula>
    </cfRule>
    <cfRule type="containsText" dxfId="64"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F111E15-E930-4598-B4CF-DBB7C6D69F38}">
          <x14:formula1>
            <xm:f>'9- Matriz de Calor '!$S$8:$S$11</xm:f>
          </x14:formula1>
          <xm:sqref>G79:G108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opLeftCell="C4" zoomScaleNormal="100" workbookViewId="0">
      <selection activeCell="C9" sqref="C9:C18"/>
    </sheetView>
  </sheetViews>
  <sheetFormatPr baseColWidth="10" defaultColWidth="11.42578125" defaultRowHeight="15"/>
  <cols>
    <col min="1" max="1" width="3.5703125" style="5" bestFit="1"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5" t="s">
        <v>267</v>
      </c>
      <c r="B3" s="455"/>
      <c r="C3" s="481" t="s">
        <v>4</v>
      </c>
      <c r="D3" s="481"/>
      <c r="E3" s="481"/>
      <c r="F3" s="481"/>
      <c r="G3" s="481"/>
      <c r="H3" s="481"/>
      <c r="I3" s="481"/>
      <c r="J3" s="481"/>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5" t="s">
        <v>268</v>
      </c>
      <c r="B4" s="455"/>
      <c r="C4" s="480" t="s">
        <v>35</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5" t="s">
        <v>269</v>
      </c>
      <c r="B5" s="455"/>
      <c r="C5" s="593" t="s">
        <v>522</v>
      </c>
      <c r="D5" s="594"/>
      <c r="E5" s="594"/>
      <c r="F5" s="594"/>
      <c r="G5" s="594"/>
      <c r="H5" s="594"/>
      <c r="I5" s="594"/>
      <c r="J5" s="594"/>
      <c r="K5" s="594"/>
      <c r="L5" s="594"/>
      <c r="M5" s="5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8" t="s">
        <v>504</v>
      </c>
      <c r="B6" s="589"/>
      <c r="C6" s="590"/>
      <c r="D6" s="591" t="s">
        <v>505</v>
      </c>
      <c r="E6" s="591"/>
      <c r="F6" s="591"/>
      <c r="G6" s="592" t="s">
        <v>506</v>
      </c>
      <c r="H6" s="583" t="s">
        <v>507</v>
      </c>
      <c r="I6" s="585" t="s">
        <v>508</v>
      </c>
      <c r="J6" s="586"/>
      <c r="K6" s="585" t="s">
        <v>509</v>
      </c>
      <c r="L6" s="586"/>
      <c r="M6" s="587" t="s">
        <v>518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511</v>
      </c>
      <c r="F7" s="28" t="s">
        <v>512</v>
      </c>
      <c r="G7" s="592"/>
      <c r="H7" s="584"/>
      <c r="I7" s="29" t="s">
        <v>513</v>
      </c>
      <c r="J7" s="29" t="s">
        <v>514</v>
      </c>
      <c r="K7" s="29" t="s">
        <v>515</v>
      </c>
      <c r="L7" s="29" t="s">
        <v>516</v>
      </c>
      <c r="M7" s="58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01"/>
      <c r="B8" s="602"/>
      <c r="C8" s="602"/>
      <c r="D8" s="602"/>
      <c r="E8" s="602"/>
      <c r="F8" s="602"/>
      <c r="G8" s="60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3">
        <f>'7- Mapa Final'!A10</f>
        <v>1</v>
      </c>
      <c r="B9" s="563" t="str">
        <f>'7- Mapa Final'!B10</f>
        <v xml:space="preserve">
Liquidación incorrecta de la nómina </v>
      </c>
      <c r="C9" s="563" t="str">
        <f>'7- Mapa Final'!C10</f>
        <v xml:space="preserve">
Incumplimiento de metas por inconsistencias en la parametrización del sistema de liquidación de nómina</v>
      </c>
      <c r="D9" s="565" t="str">
        <f>'7- Mapa Final'!J10</f>
        <v>Media - 3</v>
      </c>
      <c r="E9" s="567" t="str">
        <f>'7- Mapa Final'!K10</f>
        <v>Leve - 1</v>
      </c>
      <c r="F9" s="569" t="str">
        <f>'7- Mapa Final'!M10</f>
        <v>Moderado - 3</v>
      </c>
      <c r="G9" s="398" t="s">
        <v>393</v>
      </c>
      <c r="H9" s="613"/>
      <c r="I9" s="557"/>
      <c r="J9" s="557"/>
      <c r="K9" s="571"/>
      <c r="L9" s="571"/>
      <c r="M9" s="613"/>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4"/>
      <c r="B10" s="564"/>
      <c r="C10" s="564"/>
      <c r="D10" s="566"/>
      <c r="E10" s="568"/>
      <c r="F10" s="570"/>
      <c r="G10" s="399"/>
      <c r="H10" s="613"/>
      <c r="I10" s="557"/>
      <c r="J10" s="557"/>
      <c r="K10" s="557"/>
      <c r="L10" s="557"/>
      <c r="M10" s="61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564"/>
      <c r="C11" s="564"/>
      <c r="D11" s="566"/>
      <c r="E11" s="568"/>
      <c r="F11" s="570"/>
      <c r="G11" s="399"/>
      <c r="H11" s="613"/>
      <c r="I11" s="557"/>
      <c r="J11" s="557"/>
      <c r="K11" s="557"/>
      <c r="L11" s="557"/>
      <c r="M11" s="61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564"/>
      <c r="C12" s="564"/>
      <c r="D12" s="566"/>
      <c r="E12" s="568"/>
      <c r="F12" s="570"/>
      <c r="G12" s="399"/>
      <c r="H12" s="613"/>
      <c r="I12" s="557"/>
      <c r="J12" s="557"/>
      <c r="K12" s="557"/>
      <c r="L12" s="557"/>
      <c r="M12" s="61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564"/>
      <c r="C13" s="564"/>
      <c r="D13" s="566"/>
      <c r="E13" s="568"/>
      <c r="F13" s="570"/>
      <c r="G13" s="399"/>
      <c r="H13" s="613"/>
      <c r="I13" s="557"/>
      <c r="J13" s="557"/>
      <c r="K13" s="557"/>
      <c r="L13" s="557"/>
      <c r="M13" s="61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564"/>
      <c r="C14" s="564"/>
      <c r="D14" s="566"/>
      <c r="E14" s="568"/>
      <c r="F14" s="570"/>
      <c r="G14" s="399"/>
      <c r="H14" s="613"/>
      <c r="I14" s="557"/>
      <c r="J14" s="557"/>
      <c r="K14" s="557"/>
      <c r="L14" s="557"/>
      <c r="M14" s="61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564"/>
      <c r="C15" s="564"/>
      <c r="D15" s="566"/>
      <c r="E15" s="568"/>
      <c r="F15" s="570"/>
      <c r="G15" s="399"/>
      <c r="H15" s="613"/>
      <c r="I15" s="557"/>
      <c r="J15" s="557"/>
      <c r="K15" s="557"/>
      <c r="L15" s="557"/>
      <c r="M15" s="61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564"/>
      <c r="C16" s="564"/>
      <c r="D16" s="566"/>
      <c r="E16" s="568"/>
      <c r="F16" s="570"/>
      <c r="G16" s="399"/>
      <c r="H16" s="613"/>
      <c r="I16" s="557"/>
      <c r="J16" s="557"/>
      <c r="K16" s="557"/>
      <c r="L16" s="557"/>
      <c r="M16" s="61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564"/>
      <c r="C17" s="564"/>
      <c r="D17" s="566"/>
      <c r="E17" s="568"/>
      <c r="F17" s="570"/>
      <c r="G17" s="399"/>
      <c r="H17" s="613"/>
      <c r="I17" s="557"/>
      <c r="J17" s="557"/>
      <c r="K17" s="557"/>
      <c r="L17" s="557"/>
      <c r="M17" s="61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4"/>
      <c r="B18" s="564"/>
      <c r="C18" s="564"/>
      <c r="D18" s="566"/>
      <c r="E18" s="568"/>
      <c r="F18" s="570"/>
      <c r="G18" s="399"/>
      <c r="H18" s="613"/>
      <c r="I18" s="557"/>
      <c r="J18" s="557"/>
      <c r="K18" s="557"/>
      <c r="L18" s="557"/>
      <c r="M18" s="61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3">
        <f>'7- Mapa Final'!A20</f>
        <v>2</v>
      </c>
      <c r="B19" s="563" t="str">
        <f>'7- Mapa Final'!B20</f>
        <v xml:space="preserve">
Inclumplimiento del cronograma de la ejecución de los procesos de nómina.</v>
      </c>
      <c r="C19" s="563" t="str">
        <f>'7- Mapa Final'!C20</f>
        <v xml:space="preserve">
Posibilidad de incumplimiento de metas por falta de conocimiento de los tiempos de ejecucion de los procesos de nomina.</v>
      </c>
      <c r="D19" s="565" t="str">
        <f>'7- Mapa Final'!J20</f>
        <v>Media - 3</v>
      </c>
      <c r="E19" s="567" t="str">
        <f>'7- Mapa Final'!K20</f>
        <v>Leve - 1</v>
      </c>
      <c r="F19" s="569" t="str">
        <f>'7- Mapa Final'!M20</f>
        <v>Moderado - 3</v>
      </c>
      <c r="G19" s="398" t="s">
        <v>393</v>
      </c>
      <c r="H19" s="613"/>
      <c r="I19" s="557"/>
      <c r="J19" s="557"/>
      <c r="K19" s="571"/>
      <c r="L19" s="571"/>
      <c r="M19" s="61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c r="B20" s="564"/>
      <c r="C20" s="564"/>
      <c r="D20" s="566"/>
      <c r="E20" s="568"/>
      <c r="F20" s="570"/>
      <c r="G20" s="399"/>
      <c r="H20" s="613"/>
      <c r="I20" s="557"/>
      <c r="J20" s="557"/>
      <c r="K20" s="557"/>
      <c r="L20" s="557"/>
      <c r="M20" s="61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564"/>
      <c r="C21" s="564"/>
      <c r="D21" s="566"/>
      <c r="E21" s="568"/>
      <c r="F21" s="570"/>
      <c r="G21" s="399"/>
      <c r="H21" s="613"/>
      <c r="I21" s="557"/>
      <c r="J21" s="557"/>
      <c r="K21" s="557"/>
      <c r="L21" s="557"/>
      <c r="M21" s="61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564"/>
      <c r="C22" s="564"/>
      <c r="D22" s="566"/>
      <c r="E22" s="568"/>
      <c r="F22" s="570"/>
      <c r="G22" s="399"/>
      <c r="H22" s="613"/>
      <c r="I22" s="557"/>
      <c r="J22" s="557"/>
      <c r="K22" s="557"/>
      <c r="L22" s="557"/>
      <c r="M22" s="61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4"/>
      <c r="B23" s="564"/>
      <c r="C23" s="564"/>
      <c r="D23" s="566"/>
      <c r="E23" s="568"/>
      <c r="F23" s="570"/>
      <c r="G23" s="399"/>
      <c r="H23" s="613"/>
      <c r="I23" s="557"/>
      <c r="J23" s="557"/>
      <c r="K23" s="557"/>
      <c r="L23" s="557"/>
      <c r="M23" s="61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4"/>
      <c r="B24" s="564"/>
      <c r="C24" s="564"/>
      <c r="D24" s="566"/>
      <c r="E24" s="568"/>
      <c r="F24" s="570"/>
      <c r="G24" s="399"/>
      <c r="H24" s="613"/>
      <c r="I24" s="557"/>
      <c r="J24" s="557"/>
      <c r="K24" s="557"/>
      <c r="L24" s="557"/>
      <c r="M24" s="613"/>
      <c r="N24" s="34"/>
      <c r="O24" s="34"/>
    </row>
    <row r="25" spans="1:169">
      <c r="A25" s="604"/>
      <c r="B25" s="564"/>
      <c r="C25" s="564"/>
      <c r="D25" s="566"/>
      <c r="E25" s="568"/>
      <c r="F25" s="570"/>
      <c r="G25" s="399"/>
      <c r="H25" s="613"/>
      <c r="I25" s="557"/>
      <c r="J25" s="557"/>
      <c r="K25" s="557"/>
      <c r="L25" s="557"/>
      <c r="M25" s="613"/>
      <c r="N25" s="34"/>
      <c r="O25" s="34"/>
    </row>
    <row r="26" spans="1:169">
      <c r="A26" s="604"/>
      <c r="B26" s="564"/>
      <c r="C26" s="564"/>
      <c r="D26" s="566"/>
      <c r="E26" s="568"/>
      <c r="F26" s="570"/>
      <c r="G26" s="399"/>
      <c r="H26" s="613"/>
      <c r="I26" s="557"/>
      <c r="J26" s="557"/>
      <c r="K26" s="557"/>
      <c r="L26" s="557"/>
      <c r="M26" s="613"/>
      <c r="N26" s="34"/>
      <c r="O26" s="34"/>
    </row>
    <row r="27" spans="1:169">
      <c r="A27" s="604"/>
      <c r="B27" s="564"/>
      <c r="C27" s="564"/>
      <c r="D27" s="566"/>
      <c r="E27" s="568"/>
      <c r="F27" s="570"/>
      <c r="G27" s="399"/>
      <c r="H27" s="613"/>
      <c r="I27" s="557"/>
      <c r="J27" s="557"/>
      <c r="K27" s="557"/>
      <c r="L27" s="557"/>
      <c r="M27" s="613"/>
      <c r="N27" s="34"/>
      <c r="O27" s="34"/>
    </row>
    <row r="28" spans="1:169" ht="15.75" thickBot="1">
      <c r="A28" s="604"/>
      <c r="B28" s="564"/>
      <c r="C28" s="564"/>
      <c r="D28" s="566"/>
      <c r="E28" s="568"/>
      <c r="F28" s="570"/>
      <c r="G28" s="399"/>
      <c r="H28" s="613"/>
      <c r="I28" s="557"/>
      <c r="J28" s="557"/>
      <c r="K28" s="557"/>
      <c r="L28" s="557"/>
      <c r="M28" s="613"/>
      <c r="N28" s="34"/>
      <c r="O28" s="34"/>
    </row>
    <row r="29" spans="1:169" s="26" customFormat="1" ht="12.75" customHeight="1">
      <c r="A29" s="603">
        <f>'7- Mapa Final'!A30</f>
        <v>3</v>
      </c>
      <c r="B29" s="563" t="str">
        <f>'7- Mapa Final'!B30</f>
        <v xml:space="preserve">
Reporte extemporáneo y/o radicación incompleta de documentos soporte de las novedades de nómina.</v>
      </c>
      <c r="C29" s="563" t="str">
        <f>'7- Mapa Final'!C30</f>
        <v xml:space="preserve">
Posibilidad de incumplimiento de metas frente al reporte extemporáneo de las novedades de nómina por parte de los servidores judiciales.</v>
      </c>
      <c r="D29" s="565" t="str">
        <f>'7- Mapa Final'!J30</f>
        <v>Media - 3</v>
      </c>
      <c r="E29" s="567" t="str">
        <f>'7- Mapa Final'!K30</f>
        <v>Leve - 1</v>
      </c>
      <c r="F29" s="569" t="str">
        <f>'7- Mapa Final'!M30</f>
        <v>Moderado - 3</v>
      </c>
      <c r="G29" s="398" t="s">
        <v>393</v>
      </c>
      <c r="H29" s="613"/>
      <c r="I29" s="557"/>
      <c r="J29" s="557"/>
      <c r="K29" s="571"/>
      <c r="L29" s="571"/>
      <c r="M29" s="613"/>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4"/>
      <c r="B30" s="564"/>
      <c r="C30" s="564"/>
      <c r="D30" s="566"/>
      <c r="E30" s="568"/>
      <c r="F30" s="570"/>
      <c r="G30" s="399"/>
      <c r="H30" s="613"/>
      <c r="I30" s="557"/>
      <c r="J30" s="557"/>
      <c r="K30" s="557"/>
      <c r="L30" s="557"/>
      <c r="M30" s="61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564"/>
      <c r="C31" s="564"/>
      <c r="D31" s="566"/>
      <c r="E31" s="568"/>
      <c r="F31" s="570"/>
      <c r="G31" s="399"/>
      <c r="H31" s="613"/>
      <c r="I31" s="557"/>
      <c r="J31" s="557"/>
      <c r="K31" s="557"/>
      <c r="L31" s="557"/>
      <c r="M31" s="61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564"/>
      <c r="C32" s="564"/>
      <c r="D32" s="566"/>
      <c r="E32" s="568"/>
      <c r="F32" s="570"/>
      <c r="G32" s="399"/>
      <c r="H32" s="613"/>
      <c r="I32" s="557"/>
      <c r="J32" s="557"/>
      <c r="K32" s="557"/>
      <c r="L32" s="557"/>
      <c r="M32" s="61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4"/>
      <c r="B33" s="564"/>
      <c r="C33" s="564"/>
      <c r="D33" s="566"/>
      <c r="E33" s="568"/>
      <c r="F33" s="570"/>
      <c r="G33" s="399"/>
      <c r="H33" s="613"/>
      <c r="I33" s="557"/>
      <c r="J33" s="557"/>
      <c r="K33" s="557"/>
      <c r="L33" s="557"/>
      <c r="M33" s="61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4"/>
      <c r="B34" s="564"/>
      <c r="C34" s="564"/>
      <c r="D34" s="566"/>
      <c r="E34" s="568"/>
      <c r="F34" s="570"/>
      <c r="G34" s="399"/>
      <c r="H34" s="613"/>
      <c r="I34" s="557"/>
      <c r="J34" s="557"/>
      <c r="K34" s="557"/>
      <c r="L34" s="557"/>
      <c r="M34" s="613"/>
      <c r="N34" s="34"/>
      <c r="O34" s="34"/>
    </row>
    <row r="35" spans="1:169">
      <c r="A35" s="604"/>
      <c r="B35" s="564"/>
      <c r="C35" s="564"/>
      <c r="D35" s="566"/>
      <c r="E35" s="568"/>
      <c r="F35" s="570"/>
      <c r="G35" s="399"/>
      <c r="H35" s="613"/>
      <c r="I35" s="557"/>
      <c r="J35" s="557"/>
      <c r="K35" s="557"/>
      <c r="L35" s="557"/>
      <c r="M35" s="613"/>
      <c r="N35" s="34"/>
      <c r="O35" s="34"/>
    </row>
    <row r="36" spans="1:169">
      <c r="A36" s="604"/>
      <c r="B36" s="564"/>
      <c r="C36" s="564"/>
      <c r="D36" s="566"/>
      <c r="E36" s="568"/>
      <c r="F36" s="570"/>
      <c r="G36" s="399"/>
      <c r="H36" s="613"/>
      <c r="I36" s="557"/>
      <c r="J36" s="557"/>
      <c r="K36" s="557"/>
      <c r="L36" s="557"/>
      <c r="M36" s="613"/>
      <c r="N36" s="34"/>
      <c r="O36" s="34"/>
    </row>
    <row r="37" spans="1:169">
      <c r="A37" s="604"/>
      <c r="B37" s="564"/>
      <c r="C37" s="564"/>
      <c r="D37" s="566"/>
      <c r="E37" s="568"/>
      <c r="F37" s="570"/>
      <c r="G37" s="399"/>
      <c r="H37" s="613"/>
      <c r="I37" s="557"/>
      <c r="J37" s="557"/>
      <c r="K37" s="557"/>
      <c r="L37" s="557"/>
      <c r="M37" s="613"/>
      <c r="N37" s="34"/>
      <c r="O37" s="34"/>
    </row>
    <row r="38" spans="1:169" ht="15.75" thickBot="1">
      <c r="A38" s="604"/>
      <c r="B38" s="564"/>
      <c r="C38" s="564"/>
      <c r="D38" s="566"/>
      <c r="E38" s="568"/>
      <c r="F38" s="570"/>
      <c r="G38" s="399"/>
      <c r="H38" s="613"/>
      <c r="I38" s="557"/>
      <c r="J38" s="557"/>
      <c r="K38" s="557"/>
      <c r="L38" s="557"/>
      <c r="M38" s="613"/>
      <c r="N38" s="34"/>
      <c r="O38" s="34"/>
    </row>
    <row r="39" spans="1:169" s="26" customFormat="1" ht="12.75" customHeight="1">
      <c r="A39" s="603">
        <f>'7- Mapa Final'!A40</f>
        <v>4</v>
      </c>
      <c r="B39" s="563" t="str">
        <f>'7- Mapa Final'!B40</f>
        <v>Atender inoportunamente las PQRS de asuntos laborales, radicadas por el canal de atención al usuario.</v>
      </c>
      <c r="C39" s="563" t="str">
        <f>'7- Mapa Final'!C40</f>
        <v xml:space="preserve">
Posibilidad de Vulneración de los derechos fundamentales de los ciudadanos por incumplimiento de términos para la emisión de una respuesta de fondo.</v>
      </c>
      <c r="D39" s="565" t="str">
        <f>'7- Mapa Final'!J40</f>
        <v>Media - 3</v>
      </c>
      <c r="E39" s="567" t="str">
        <f>'7- Mapa Final'!K40</f>
        <v>Menor - 2</v>
      </c>
      <c r="F39" s="569" t="str">
        <f>'7- Mapa Final'!M40</f>
        <v>Moderado - 6</v>
      </c>
      <c r="G39" s="398" t="s">
        <v>393</v>
      </c>
      <c r="H39" s="613"/>
      <c r="I39" s="557"/>
      <c r="J39" s="557"/>
      <c r="K39" s="571"/>
      <c r="L39" s="571"/>
      <c r="M39" s="613"/>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4"/>
      <c r="B40" s="564"/>
      <c r="C40" s="564"/>
      <c r="D40" s="566"/>
      <c r="E40" s="568"/>
      <c r="F40" s="570"/>
      <c r="G40" s="399"/>
      <c r="H40" s="613"/>
      <c r="I40" s="557"/>
      <c r="J40" s="557"/>
      <c r="K40" s="557"/>
      <c r="L40" s="557"/>
      <c r="M40" s="61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564"/>
      <c r="C41" s="564"/>
      <c r="D41" s="566"/>
      <c r="E41" s="568"/>
      <c r="F41" s="570"/>
      <c r="G41" s="399"/>
      <c r="H41" s="613"/>
      <c r="I41" s="557"/>
      <c r="J41" s="557"/>
      <c r="K41" s="557"/>
      <c r="L41" s="557"/>
      <c r="M41" s="61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564"/>
      <c r="C42" s="564"/>
      <c r="D42" s="566"/>
      <c r="E42" s="568"/>
      <c r="F42" s="570"/>
      <c r="G42" s="399"/>
      <c r="H42" s="613"/>
      <c r="I42" s="557"/>
      <c r="J42" s="557"/>
      <c r="K42" s="557"/>
      <c r="L42" s="557"/>
      <c r="M42" s="61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4"/>
      <c r="B43" s="564"/>
      <c r="C43" s="564"/>
      <c r="D43" s="566"/>
      <c r="E43" s="568"/>
      <c r="F43" s="570"/>
      <c r="G43" s="399"/>
      <c r="H43" s="613"/>
      <c r="I43" s="557"/>
      <c r="J43" s="557"/>
      <c r="K43" s="557"/>
      <c r="L43" s="557"/>
      <c r="M43" s="61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4"/>
      <c r="B44" s="564"/>
      <c r="C44" s="564"/>
      <c r="D44" s="566"/>
      <c r="E44" s="568"/>
      <c r="F44" s="570"/>
      <c r="G44" s="399"/>
      <c r="H44" s="613"/>
      <c r="I44" s="557"/>
      <c r="J44" s="557"/>
      <c r="K44" s="557"/>
      <c r="L44" s="557"/>
      <c r="M44" s="613"/>
      <c r="N44" s="34"/>
      <c r="O44" s="34"/>
    </row>
    <row r="45" spans="1:169">
      <c r="A45" s="604"/>
      <c r="B45" s="564"/>
      <c r="C45" s="564"/>
      <c r="D45" s="566"/>
      <c r="E45" s="568"/>
      <c r="F45" s="570"/>
      <c r="G45" s="399"/>
      <c r="H45" s="613"/>
      <c r="I45" s="557"/>
      <c r="J45" s="557"/>
      <c r="K45" s="557"/>
      <c r="L45" s="557"/>
      <c r="M45" s="613"/>
      <c r="N45" s="34"/>
      <c r="O45" s="34"/>
    </row>
    <row r="46" spans="1:169">
      <c r="A46" s="604"/>
      <c r="B46" s="564"/>
      <c r="C46" s="564"/>
      <c r="D46" s="566"/>
      <c r="E46" s="568"/>
      <c r="F46" s="570"/>
      <c r="G46" s="399"/>
      <c r="H46" s="613"/>
      <c r="I46" s="557"/>
      <c r="J46" s="557"/>
      <c r="K46" s="557"/>
      <c r="L46" s="557"/>
      <c r="M46" s="613"/>
      <c r="N46" s="34"/>
      <c r="O46" s="34"/>
    </row>
    <row r="47" spans="1:169">
      <c r="A47" s="604"/>
      <c r="B47" s="564"/>
      <c r="C47" s="564"/>
      <c r="D47" s="566"/>
      <c r="E47" s="568"/>
      <c r="F47" s="570"/>
      <c r="G47" s="399"/>
      <c r="H47" s="613"/>
      <c r="I47" s="557"/>
      <c r="J47" s="557"/>
      <c r="K47" s="557"/>
      <c r="L47" s="557"/>
      <c r="M47" s="613"/>
      <c r="N47" s="34"/>
      <c r="O47" s="34"/>
    </row>
    <row r="48" spans="1:169" ht="15.75" thickBot="1">
      <c r="A48" s="604"/>
      <c r="B48" s="564"/>
      <c r="C48" s="564"/>
      <c r="D48" s="566"/>
      <c r="E48" s="568"/>
      <c r="F48" s="570"/>
      <c r="G48" s="399"/>
      <c r="H48" s="613"/>
      <c r="I48" s="557"/>
      <c r="J48" s="557"/>
      <c r="K48" s="557"/>
      <c r="L48" s="557"/>
      <c r="M48" s="613"/>
      <c r="N48" s="34"/>
      <c r="O48" s="34"/>
    </row>
    <row r="49" spans="1:169" s="26" customFormat="1" ht="12.75" customHeight="1">
      <c r="A49" s="603">
        <f>'7- Mapa Final'!A50</f>
        <v>5</v>
      </c>
      <c r="B49" s="563" t="str">
        <f>'7- Mapa Final'!B50</f>
        <v xml:space="preserve">
Demoras en las afiliaciones a seguridad social.</v>
      </c>
      <c r="C49" s="563" t="str">
        <f>'7- Mapa Final'!C50</f>
        <v>Incumplimiento de metas establecidas frente a la insuficiencia de recurso humano para gestionar la debida afiliación a seguridad social.</v>
      </c>
      <c r="D49" s="565" t="str">
        <f>'7- Mapa Final'!J50</f>
        <v>Media - 3</v>
      </c>
      <c r="E49" s="567" t="str">
        <f>'7- Mapa Final'!K50</f>
        <v>Leve - 1</v>
      </c>
      <c r="F49" s="569" t="str">
        <f>'7- Mapa Final'!M50</f>
        <v>Moderado - 3</v>
      </c>
      <c r="G49" s="398" t="s">
        <v>393</v>
      </c>
      <c r="H49" s="613"/>
      <c r="I49" s="557"/>
      <c r="J49" s="557"/>
      <c r="K49" s="571"/>
      <c r="L49" s="571"/>
      <c r="M49" s="613"/>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4"/>
      <c r="B50" s="564"/>
      <c r="C50" s="564"/>
      <c r="D50" s="566"/>
      <c r="E50" s="568"/>
      <c r="F50" s="570"/>
      <c r="G50" s="399"/>
      <c r="H50" s="613"/>
      <c r="I50" s="557"/>
      <c r="J50" s="557"/>
      <c r="K50" s="557"/>
      <c r="L50" s="557"/>
      <c r="M50" s="61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564"/>
      <c r="C51" s="564"/>
      <c r="D51" s="566"/>
      <c r="E51" s="568"/>
      <c r="F51" s="570"/>
      <c r="G51" s="399"/>
      <c r="H51" s="613"/>
      <c r="I51" s="557"/>
      <c r="J51" s="557"/>
      <c r="K51" s="557"/>
      <c r="L51" s="557"/>
      <c r="M51" s="61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564"/>
      <c r="C52" s="564"/>
      <c r="D52" s="566"/>
      <c r="E52" s="568"/>
      <c r="F52" s="570"/>
      <c r="G52" s="399"/>
      <c r="H52" s="613"/>
      <c r="I52" s="557"/>
      <c r="J52" s="557"/>
      <c r="K52" s="557"/>
      <c r="L52" s="557"/>
      <c r="M52" s="61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4"/>
      <c r="B53" s="564"/>
      <c r="C53" s="564"/>
      <c r="D53" s="566"/>
      <c r="E53" s="568"/>
      <c r="F53" s="570"/>
      <c r="G53" s="399"/>
      <c r="H53" s="613"/>
      <c r="I53" s="557"/>
      <c r="J53" s="557"/>
      <c r="K53" s="557"/>
      <c r="L53" s="557"/>
      <c r="M53" s="61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4"/>
      <c r="B54" s="564"/>
      <c r="C54" s="564"/>
      <c r="D54" s="566"/>
      <c r="E54" s="568"/>
      <c r="F54" s="570"/>
      <c r="G54" s="399"/>
      <c r="H54" s="613"/>
      <c r="I54" s="557"/>
      <c r="J54" s="557"/>
      <c r="K54" s="557"/>
      <c r="L54" s="557"/>
      <c r="M54" s="613"/>
      <c r="N54" s="34"/>
      <c r="O54" s="34"/>
    </row>
    <row r="55" spans="1:169">
      <c r="A55" s="604"/>
      <c r="B55" s="564"/>
      <c r="C55" s="564"/>
      <c r="D55" s="566"/>
      <c r="E55" s="568"/>
      <c r="F55" s="570"/>
      <c r="G55" s="399"/>
      <c r="H55" s="613"/>
      <c r="I55" s="557"/>
      <c r="J55" s="557"/>
      <c r="K55" s="557"/>
      <c r="L55" s="557"/>
      <c r="M55" s="613"/>
      <c r="N55" s="34"/>
      <c r="O55" s="34"/>
    </row>
    <row r="56" spans="1:169">
      <c r="A56" s="604"/>
      <c r="B56" s="564"/>
      <c r="C56" s="564"/>
      <c r="D56" s="566"/>
      <c r="E56" s="568"/>
      <c r="F56" s="570"/>
      <c r="G56" s="399"/>
      <c r="H56" s="613"/>
      <c r="I56" s="557"/>
      <c r="J56" s="557"/>
      <c r="K56" s="557"/>
      <c r="L56" s="557"/>
      <c r="M56" s="613"/>
      <c r="N56" s="34"/>
      <c r="O56" s="34"/>
    </row>
    <row r="57" spans="1:169">
      <c r="A57" s="604"/>
      <c r="B57" s="564"/>
      <c r="C57" s="564"/>
      <c r="D57" s="566"/>
      <c r="E57" s="568"/>
      <c r="F57" s="570"/>
      <c r="G57" s="399"/>
      <c r="H57" s="613"/>
      <c r="I57" s="557"/>
      <c r="J57" s="557"/>
      <c r="K57" s="557"/>
      <c r="L57" s="557"/>
      <c r="M57" s="613"/>
      <c r="N57" s="34"/>
      <c r="O57" s="34"/>
    </row>
    <row r="58" spans="1:169" ht="15.75" thickBot="1">
      <c r="A58" s="604"/>
      <c r="B58" s="564"/>
      <c r="C58" s="564"/>
      <c r="D58" s="566"/>
      <c r="E58" s="568"/>
      <c r="F58" s="570"/>
      <c r="G58" s="399"/>
      <c r="H58" s="613"/>
      <c r="I58" s="557"/>
      <c r="J58" s="557"/>
      <c r="K58" s="557"/>
      <c r="L58" s="557"/>
      <c r="M58" s="613"/>
      <c r="N58" s="34"/>
      <c r="O58" s="34"/>
    </row>
    <row r="59" spans="1:169" s="26" customFormat="1" ht="12.75">
      <c r="A59" s="603">
        <f>'7- Mapa Final'!A60</f>
        <v>6</v>
      </c>
      <c r="B59" s="563" t="str">
        <f>'7- Mapa Final'!B60</f>
        <v>Recibir dádivas o beneficios a nombre propio o de terceros para favorecer, modificar,  retirar servidores judiciales o  alterar difundir información personal</v>
      </c>
      <c r="C59" s="563" t="str">
        <f>'7- Mapa Final'!C60</f>
        <v>posiblidad de alterar informacion de las plantas, inclusion de novedades sin que  cumplan con la totalidad de  requisitos y/o alteracion de la información  de las hojas de vida  que no coincidan con la realidad</v>
      </c>
      <c r="D59" s="565" t="str">
        <f>'7- Mapa Final'!J60</f>
        <v>Alta - 4</v>
      </c>
      <c r="E59" s="567" t="str">
        <f>'7- Mapa Final'!K60</f>
        <v>Catastrófico - 5</v>
      </c>
      <c r="F59" s="569" t="str">
        <f>'7- Mapa Final'!M60</f>
        <v>Extremo - 20</v>
      </c>
      <c r="G59" s="399" t="s">
        <v>393</v>
      </c>
      <c r="H59" s="613"/>
      <c r="I59" s="557"/>
      <c r="J59" s="557"/>
      <c r="K59" s="571"/>
      <c r="L59" s="571"/>
      <c r="M59" s="613"/>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4"/>
      <c r="B60" s="564"/>
      <c r="C60" s="564"/>
      <c r="D60" s="566"/>
      <c r="E60" s="568"/>
      <c r="F60" s="570"/>
      <c r="G60" s="399"/>
      <c r="H60" s="613"/>
      <c r="I60" s="557"/>
      <c r="J60" s="557"/>
      <c r="K60" s="557"/>
      <c r="L60" s="557"/>
      <c r="M60" s="61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564"/>
      <c r="C61" s="564"/>
      <c r="D61" s="566"/>
      <c r="E61" s="568"/>
      <c r="F61" s="570"/>
      <c r="G61" s="399"/>
      <c r="H61" s="613"/>
      <c r="I61" s="557"/>
      <c r="J61" s="557"/>
      <c r="K61" s="557"/>
      <c r="L61" s="557"/>
      <c r="M61" s="61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564"/>
      <c r="C62" s="564"/>
      <c r="D62" s="566"/>
      <c r="E62" s="568"/>
      <c r="F62" s="570"/>
      <c r="G62" s="399"/>
      <c r="H62" s="613"/>
      <c r="I62" s="557"/>
      <c r="J62" s="557"/>
      <c r="K62" s="557"/>
      <c r="L62" s="557"/>
      <c r="M62" s="61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4"/>
      <c r="B63" s="564"/>
      <c r="C63" s="564"/>
      <c r="D63" s="566"/>
      <c r="E63" s="568"/>
      <c r="F63" s="570"/>
      <c r="G63" s="399"/>
      <c r="H63" s="613"/>
      <c r="I63" s="557"/>
      <c r="J63" s="557"/>
      <c r="K63" s="557"/>
      <c r="L63" s="557"/>
      <c r="M63" s="61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4"/>
      <c r="B64" s="564"/>
      <c r="C64" s="564"/>
      <c r="D64" s="566"/>
      <c r="E64" s="568"/>
      <c r="F64" s="570"/>
      <c r="G64" s="399"/>
      <c r="H64" s="613"/>
      <c r="I64" s="557"/>
      <c r="J64" s="557"/>
      <c r="K64" s="557"/>
      <c r="L64" s="557"/>
      <c r="M64" s="613"/>
      <c r="N64" s="34"/>
      <c r="O64" s="34"/>
    </row>
    <row r="65" spans="1:169">
      <c r="A65" s="604"/>
      <c r="B65" s="564"/>
      <c r="C65" s="564"/>
      <c r="D65" s="566"/>
      <c r="E65" s="568"/>
      <c r="F65" s="570"/>
      <c r="G65" s="399"/>
      <c r="H65" s="613"/>
      <c r="I65" s="557"/>
      <c r="J65" s="557"/>
      <c r="K65" s="557"/>
      <c r="L65" s="557"/>
      <c r="M65" s="613"/>
      <c r="N65" s="34"/>
      <c r="O65" s="34"/>
    </row>
    <row r="66" spans="1:169">
      <c r="A66" s="604"/>
      <c r="B66" s="564"/>
      <c r="C66" s="564"/>
      <c r="D66" s="566"/>
      <c r="E66" s="568"/>
      <c r="F66" s="570"/>
      <c r="G66" s="399"/>
      <c r="H66" s="613"/>
      <c r="I66" s="557"/>
      <c r="J66" s="557"/>
      <c r="K66" s="557"/>
      <c r="L66" s="557"/>
      <c r="M66" s="613"/>
      <c r="N66" s="34"/>
      <c r="O66" s="34"/>
    </row>
    <row r="67" spans="1:169">
      <c r="A67" s="604"/>
      <c r="B67" s="564"/>
      <c r="C67" s="564"/>
      <c r="D67" s="566"/>
      <c r="E67" s="568"/>
      <c r="F67" s="570"/>
      <c r="G67" s="399"/>
      <c r="H67" s="613"/>
      <c r="I67" s="557"/>
      <c r="J67" s="557"/>
      <c r="K67" s="557"/>
      <c r="L67" s="557"/>
      <c r="M67" s="613"/>
      <c r="N67" s="34"/>
      <c r="O67" s="34"/>
    </row>
    <row r="68" spans="1:169" ht="15.75" thickBot="1">
      <c r="A68" s="604"/>
      <c r="B68" s="564"/>
      <c r="C68" s="564"/>
      <c r="D68" s="566"/>
      <c r="E68" s="568"/>
      <c r="F68" s="570"/>
      <c r="G68" s="399"/>
      <c r="H68" s="613"/>
      <c r="I68" s="557"/>
      <c r="J68" s="557"/>
      <c r="K68" s="557"/>
      <c r="L68" s="557"/>
      <c r="M68" s="613"/>
      <c r="N68" s="34"/>
      <c r="O68" s="34"/>
    </row>
    <row r="69" spans="1:169" s="26" customFormat="1" ht="12.75" customHeight="1">
      <c r="A69" s="561">
        <f>'7- Mapa Final'!A70</f>
        <v>7</v>
      </c>
      <c r="B69" s="563" t="str">
        <f>'7- Mapa Final'!B70</f>
        <v>Ofrecer, prometer, entregar, aceptar o solicitar una ventaja indebida para adulterar las novedades de nómina,  prestaciones sociales, incapacidades y licencias, en favor propio o de terceros</v>
      </c>
      <c r="C69" s="563" t="str">
        <f>'7- Mapa Final'!C70</f>
        <v>Cuando  se  manipula la información de pre-nómina, nómina, incapacidades y licencias para generar beneficios indebidos.
.</v>
      </c>
      <c r="D69" s="565" t="str">
        <f>'7- Mapa Final'!J70</f>
        <v>Muy Baja - 1</v>
      </c>
      <c r="E69" s="567" t="str">
        <f>'7- Mapa Final'!K70</f>
        <v>Mayor - 4</v>
      </c>
      <c r="F69" s="569" t="str">
        <f>'7- Mapa Final'!M70</f>
        <v>Alto  - 4</v>
      </c>
      <c r="G69" s="399"/>
      <c r="H69" s="557"/>
      <c r="I69" s="557"/>
      <c r="J69" s="557"/>
      <c r="K69" s="557"/>
      <c r="L69" s="557"/>
      <c r="M69" s="557"/>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62"/>
      <c r="B70" s="564"/>
      <c r="C70" s="564"/>
      <c r="D70" s="566"/>
      <c r="E70" s="568"/>
      <c r="F70" s="570"/>
      <c r="G70" s="399"/>
      <c r="H70" s="557"/>
      <c r="I70" s="557"/>
      <c r="J70" s="557"/>
      <c r="K70" s="557"/>
      <c r="L70" s="557"/>
      <c r="M70" s="55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62"/>
      <c r="B71" s="564"/>
      <c r="C71" s="564"/>
      <c r="D71" s="566"/>
      <c r="E71" s="568"/>
      <c r="F71" s="570"/>
      <c r="G71" s="399"/>
      <c r="H71" s="557"/>
      <c r="I71" s="557"/>
      <c r="J71" s="557"/>
      <c r="K71" s="557"/>
      <c r="L71" s="557"/>
      <c r="M71" s="55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62"/>
      <c r="B72" s="564"/>
      <c r="C72" s="564"/>
      <c r="D72" s="566"/>
      <c r="E72" s="568"/>
      <c r="F72" s="570"/>
      <c r="G72" s="399"/>
      <c r="H72" s="557"/>
      <c r="I72" s="557"/>
      <c r="J72" s="557"/>
      <c r="K72" s="557"/>
      <c r="L72" s="557"/>
      <c r="M72" s="55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62"/>
      <c r="B73" s="564"/>
      <c r="C73" s="564"/>
      <c r="D73" s="566"/>
      <c r="E73" s="568"/>
      <c r="F73" s="570"/>
      <c r="G73" s="399"/>
      <c r="H73" s="557"/>
      <c r="I73" s="557"/>
      <c r="J73" s="557"/>
      <c r="K73" s="557"/>
      <c r="L73" s="557"/>
      <c r="M73" s="55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62"/>
      <c r="B74" s="564"/>
      <c r="C74" s="564"/>
      <c r="D74" s="566"/>
      <c r="E74" s="568"/>
      <c r="F74" s="570"/>
      <c r="G74" s="399"/>
      <c r="H74" s="557"/>
      <c r="I74" s="557"/>
      <c r="J74" s="557"/>
      <c r="K74" s="557"/>
      <c r="L74" s="557"/>
      <c r="M74" s="557"/>
      <c r="N74" s="34"/>
      <c r="O74" s="34"/>
    </row>
    <row r="75" spans="1:169">
      <c r="A75" s="562"/>
      <c r="B75" s="564"/>
      <c r="C75" s="564"/>
      <c r="D75" s="566"/>
      <c r="E75" s="568"/>
      <c r="F75" s="570"/>
      <c r="G75" s="399"/>
      <c r="H75" s="557"/>
      <c r="I75" s="557"/>
      <c r="J75" s="557"/>
      <c r="K75" s="557"/>
      <c r="L75" s="557"/>
      <c r="M75" s="557"/>
      <c r="N75" s="34"/>
      <c r="O75" s="34"/>
    </row>
    <row r="76" spans="1:169">
      <c r="A76" s="562"/>
      <c r="B76" s="564"/>
      <c r="C76" s="564"/>
      <c r="D76" s="566"/>
      <c r="E76" s="568"/>
      <c r="F76" s="570"/>
      <c r="G76" s="399"/>
      <c r="H76" s="557"/>
      <c r="I76" s="557"/>
      <c r="J76" s="557"/>
      <c r="K76" s="557"/>
      <c r="L76" s="557"/>
      <c r="M76" s="557"/>
      <c r="N76" s="34"/>
      <c r="O76" s="34"/>
    </row>
    <row r="77" spans="1:169">
      <c r="A77" s="562"/>
      <c r="B77" s="564"/>
      <c r="C77" s="564"/>
      <c r="D77" s="566"/>
      <c r="E77" s="568"/>
      <c r="F77" s="570"/>
      <c r="G77" s="399"/>
      <c r="H77" s="557"/>
      <c r="I77" s="557"/>
      <c r="J77" s="557"/>
      <c r="K77" s="557"/>
      <c r="L77" s="557"/>
      <c r="M77" s="557"/>
      <c r="N77" s="34"/>
      <c r="O77" s="34"/>
    </row>
    <row r="78" spans="1:169" ht="15.75" thickBot="1">
      <c r="A78" s="562"/>
      <c r="B78" s="564"/>
      <c r="C78" s="564"/>
      <c r="D78" s="566"/>
      <c r="E78" s="568"/>
      <c r="F78" s="570"/>
      <c r="G78" s="400"/>
      <c r="H78" s="557"/>
      <c r="I78" s="557"/>
      <c r="J78" s="557"/>
      <c r="K78" s="557"/>
      <c r="L78" s="557"/>
      <c r="M78" s="557"/>
      <c r="N78" s="34"/>
      <c r="O78" s="34"/>
    </row>
    <row r="79" spans="1:169" ht="15" customHeight="1">
      <c r="A79" s="561">
        <f>'7- Mapa Final'!A80</f>
        <v>8</v>
      </c>
      <c r="B79" s="563" t="str">
        <f>'7- Mapa Final'!B80</f>
        <v>Ofrecer, prometer, entregar, aceptar o solicitar una ventaja indebida para hacer modificaciones  fraudulentas de historias laborales, para favorecer el reconocimiento irregular de pensiones de jubilación, retroactivos.</v>
      </c>
      <c r="C79" s="56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65" t="str">
        <f>'7- Mapa Final'!J80</f>
        <v>Muy Baja - 1</v>
      </c>
      <c r="E79" s="567" t="str">
        <f>'7- Mapa Final'!K80</f>
        <v>Mayor - 4</v>
      </c>
      <c r="F79" s="569" t="str">
        <f>'7- Mapa Final'!M80</f>
        <v>Alto  - 4</v>
      </c>
      <c r="G79" s="399"/>
      <c r="H79" s="557"/>
      <c r="I79" s="557"/>
      <c r="J79" s="557"/>
      <c r="K79" s="557"/>
      <c r="L79" s="557"/>
      <c r="M79" s="557"/>
    </row>
    <row r="80" spans="1:169">
      <c r="A80" s="562"/>
      <c r="B80" s="564"/>
      <c r="C80" s="564"/>
      <c r="D80" s="566"/>
      <c r="E80" s="568"/>
      <c r="F80" s="570"/>
      <c r="G80" s="399"/>
      <c r="H80" s="557"/>
      <c r="I80" s="557"/>
      <c r="J80" s="557"/>
      <c r="K80" s="557"/>
      <c r="L80" s="557"/>
      <c r="M80" s="557"/>
    </row>
    <row r="81" spans="1:13">
      <c r="A81" s="562"/>
      <c r="B81" s="564"/>
      <c r="C81" s="564"/>
      <c r="D81" s="566"/>
      <c r="E81" s="568"/>
      <c r="F81" s="570"/>
      <c r="G81" s="399"/>
      <c r="H81" s="557"/>
      <c r="I81" s="557"/>
      <c r="J81" s="557"/>
      <c r="K81" s="557"/>
      <c r="L81" s="557"/>
      <c r="M81" s="557"/>
    </row>
    <row r="82" spans="1:13">
      <c r="A82" s="562"/>
      <c r="B82" s="564"/>
      <c r="C82" s="564"/>
      <c r="D82" s="566"/>
      <c r="E82" s="568"/>
      <c r="F82" s="570"/>
      <c r="G82" s="399"/>
      <c r="H82" s="557"/>
      <c r="I82" s="557"/>
      <c r="J82" s="557"/>
      <c r="K82" s="557"/>
      <c r="L82" s="557"/>
      <c r="M82" s="557"/>
    </row>
    <row r="83" spans="1:13">
      <c r="A83" s="562"/>
      <c r="B83" s="564"/>
      <c r="C83" s="564"/>
      <c r="D83" s="566"/>
      <c r="E83" s="568"/>
      <c r="F83" s="570"/>
      <c r="G83" s="399"/>
      <c r="H83" s="557"/>
      <c r="I83" s="557"/>
      <c r="J83" s="557"/>
      <c r="K83" s="557"/>
      <c r="L83" s="557"/>
      <c r="M83" s="557"/>
    </row>
    <row r="84" spans="1:13">
      <c r="A84" s="562"/>
      <c r="B84" s="564"/>
      <c r="C84" s="564"/>
      <c r="D84" s="566"/>
      <c r="E84" s="568"/>
      <c r="F84" s="570"/>
      <c r="G84" s="399"/>
      <c r="H84" s="557"/>
      <c r="I84" s="557"/>
      <c r="J84" s="557"/>
      <c r="K84" s="557"/>
      <c r="L84" s="557"/>
      <c r="M84" s="557"/>
    </row>
    <row r="85" spans="1:13">
      <c r="A85" s="562"/>
      <c r="B85" s="564"/>
      <c r="C85" s="564"/>
      <c r="D85" s="566"/>
      <c r="E85" s="568"/>
      <c r="F85" s="570"/>
      <c r="G85" s="399"/>
      <c r="H85" s="557"/>
      <c r="I85" s="557"/>
      <c r="J85" s="557"/>
      <c r="K85" s="557"/>
      <c r="L85" s="557"/>
      <c r="M85" s="557"/>
    </row>
    <row r="86" spans="1:13">
      <c r="A86" s="562"/>
      <c r="B86" s="564"/>
      <c r="C86" s="564"/>
      <c r="D86" s="566"/>
      <c r="E86" s="568"/>
      <c r="F86" s="570"/>
      <c r="G86" s="399"/>
      <c r="H86" s="557"/>
      <c r="I86" s="557"/>
      <c r="J86" s="557"/>
      <c r="K86" s="557"/>
      <c r="L86" s="557"/>
      <c r="M86" s="557"/>
    </row>
    <row r="87" spans="1:13">
      <c r="A87" s="562"/>
      <c r="B87" s="564"/>
      <c r="C87" s="564"/>
      <c r="D87" s="566"/>
      <c r="E87" s="568"/>
      <c r="F87" s="570"/>
      <c r="G87" s="399"/>
      <c r="H87" s="557"/>
      <c r="I87" s="557"/>
      <c r="J87" s="557"/>
      <c r="K87" s="557"/>
      <c r="L87" s="557"/>
      <c r="M87" s="557"/>
    </row>
    <row r="88" spans="1:13" ht="15.75" thickBot="1">
      <c r="A88" s="562"/>
      <c r="B88" s="564"/>
      <c r="C88" s="564"/>
      <c r="D88" s="566"/>
      <c r="E88" s="568"/>
      <c r="F88" s="570"/>
      <c r="G88" s="400"/>
      <c r="H88" s="557"/>
      <c r="I88" s="557"/>
      <c r="J88" s="557"/>
      <c r="K88" s="557"/>
      <c r="L88" s="557"/>
      <c r="M88" s="557"/>
    </row>
    <row r="89" spans="1:13" ht="15" customHeight="1">
      <c r="A89" s="561">
        <f>'7- Mapa Final'!A90</f>
        <v>9</v>
      </c>
      <c r="B89" s="563" t="str">
        <f>'7- Mapa Final'!B90</f>
        <v>Ofrecer, prometer, entregar, aceptar o solicitar una ventaja indebida para otorgar beneficios del Plan de Bienestar a servidores y/o sus familias con criterios subjetivos, u otorgar beneficios a personas que no tienen derecho a ellos</v>
      </c>
      <c r="C89" s="563" t="str">
        <f>'7- Mapa Final'!C90</f>
        <v>Cuando de manera indebida se otorgan beneficios en el marco de la formulación y/o ejecución del Plan de Bienestar, a terceros que no tienen derecho a ellos</v>
      </c>
      <c r="D89" s="565" t="str">
        <f>'7- Mapa Final'!J90</f>
        <v>Muy Baja - 1</v>
      </c>
      <c r="E89" s="567" t="str">
        <f>'7- Mapa Final'!K90</f>
        <v>Mayor - 4</v>
      </c>
      <c r="F89" s="569" t="str">
        <f>'7- Mapa Final'!M90</f>
        <v>Alto  - 4</v>
      </c>
      <c r="G89" s="399"/>
      <c r="H89" s="557"/>
      <c r="I89" s="557"/>
      <c r="J89" s="557"/>
      <c r="K89" s="557"/>
      <c r="L89" s="557"/>
      <c r="M89" s="557"/>
    </row>
    <row r="90" spans="1:13">
      <c r="A90" s="562"/>
      <c r="B90" s="564"/>
      <c r="C90" s="564"/>
      <c r="D90" s="566"/>
      <c r="E90" s="568"/>
      <c r="F90" s="570"/>
      <c r="G90" s="399"/>
      <c r="H90" s="557"/>
      <c r="I90" s="557"/>
      <c r="J90" s="557"/>
      <c r="K90" s="557"/>
      <c r="L90" s="557"/>
      <c r="M90" s="557"/>
    </row>
    <row r="91" spans="1:13">
      <c r="A91" s="562"/>
      <c r="B91" s="564"/>
      <c r="C91" s="564"/>
      <c r="D91" s="566"/>
      <c r="E91" s="568"/>
      <c r="F91" s="570"/>
      <c r="G91" s="399"/>
      <c r="H91" s="557"/>
      <c r="I91" s="557"/>
      <c r="J91" s="557"/>
      <c r="K91" s="557"/>
      <c r="L91" s="557"/>
      <c r="M91" s="557"/>
    </row>
    <row r="92" spans="1:13">
      <c r="A92" s="562"/>
      <c r="B92" s="564"/>
      <c r="C92" s="564"/>
      <c r="D92" s="566"/>
      <c r="E92" s="568"/>
      <c r="F92" s="570"/>
      <c r="G92" s="399"/>
      <c r="H92" s="557"/>
      <c r="I92" s="557"/>
      <c r="J92" s="557"/>
      <c r="K92" s="557"/>
      <c r="L92" s="557"/>
      <c r="M92" s="557"/>
    </row>
    <row r="93" spans="1:13">
      <c r="A93" s="562"/>
      <c r="B93" s="564"/>
      <c r="C93" s="564"/>
      <c r="D93" s="566"/>
      <c r="E93" s="568"/>
      <c r="F93" s="570"/>
      <c r="G93" s="399"/>
      <c r="H93" s="557"/>
      <c r="I93" s="557"/>
      <c r="J93" s="557"/>
      <c r="K93" s="557"/>
      <c r="L93" s="557"/>
      <c r="M93" s="557"/>
    </row>
    <row r="94" spans="1:13">
      <c r="A94" s="562"/>
      <c r="B94" s="564"/>
      <c r="C94" s="564"/>
      <c r="D94" s="566"/>
      <c r="E94" s="568"/>
      <c r="F94" s="570"/>
      <c r="G94" s="399"/>
      <c r="H94" s="557"/>
      <c r="I94" s="557"/>
      <c r="J94" s="557"/>
      <c r="K94" s="557"/>
      <c r="L94" s="557"/>
      <c r="M94" s="557"/>
    </row>
    <row r="95" spans="1:13">
      <c r="A95" s="562"/>
      <c r="B95" s="564"/>
      <c r="C95" s="564"/>
      <c r="D95" s="566"/>
      <c r="E95" s="568"/>
      <c r="F95" s="570"/>
      <c r="G95" s="399"/>
      <c r="H95" s="557"/>
      <c r="I95" s="557"/>
      <c r="J95" s="557"/>
      <c r="K95" s="557"/>
      <c r="L95" s="557"/>
      <c r="M95" s="557"/>
    </row>
    <row r="96" spans="1:13">
      <c r="A96" s="562"/>
      <c r="B96" s="564"/>
      <c r="C96" s="564"/>
      <c r="D96" s="566"/>
      <c r="E96" s="568"/>
      <c r="F96" s="570"/>
      <c r="G96" s="399"/>
      <c r="H96" s="557"/>
      <c r="I96" s="557"/>
      <c r="J96" s="557"/>
      <c r="K96" s="557"/>
      <c r="L96" s="557"/>
      <c r="M96" s="557"/>
    </row>
    <row r="97" spans="1:13">
      <c r="A97" s="562"/>
      <c r="B97" s="564"/>
      <c r="C97" s="564"/>
      <c r="D97" s="566"/>
      <c r="E97" s="568"/>
      <c r="F97" s="570"/>
      <c r="G97" s="399"/>
      <c r="H97" s="557"/>
      <c r="I97" s="557"/>
      <c r="J97" s="557"/>
      <c r="K97" s="557"/>
      <c r="L97" s="557"/>
      <c r="M97" s="557"/>
    </row>
    <row r="98" spans="1:13" ht="15.75" thickBot="1">
      <c r="A98" s="562"/>
      <c r="B98" s="564"/>
      <c r="C98" s="564"/>
      <c r="D98" s="566"/>
      <c r="E98" s="568"/>
      <c r="F98" s="570"/>
      <c r="G98" s="400"/>
      <c r="H98" s="557"/>
      <c r="I98" s="557"/>
      <c r="J98" s="557"/>
      <c r="K98" s="557"/>
      <c r="L98" s="557"/>
      <c r="M98" s="557"/>
    </row>
    <row r="99" spans="1:13" ht="15" customHeight="1">
      <c r="A99" s="561">
        <f>'7- Mapa Final'!A100</f>
        <v>10</v>
      </c>
      <c r="B99" s="563" t="str">
        <f>'7- Mapa Final'!B100</f>
        <v>Ofrecer, prometer, entregar, aceptar o solicitar una ventaja indebida para el trámite de vinculación sin cumplir con los requisitos establecidos</v>
      </c>
      <c r="C99" s="563" t="str">
        <f>'7- Mapa Final'!C100</f>
        <v>Cuando de manera indebida se alteran documentos, se aporta documentación falsa o se realizan vinculaciones de personal sin los soporte requeridos.</v>
      </c>
      <c r="D99" s="565" t="str">
        <f>'7- Mapa Final'!J100</f>
        <v>Muy Baja - 1</v>
      </c>
      <c r="E99" s="567" t="str">
        <f>'7- Mapa Final'!K100</f>
        <v>Mayor - 4</v>
      </c>
      <c r="F99" s="569" t="str">
        <f>'7- Mapa Final'!M100</f>
        <v>Alto  - 4</v>
      </c>
      <c r="G99" s="399"/>
      <c r="H99" s="557"/>
      <c r="I99" s="557"/>
      <c r="J99" s="557"/>
      <c r="K99" s="557"/>
      <c r="L99" s="557"/>
      <c r="M99" s="557"/>
    </row>
    <row r="100" spans="1:13">
      <c r="A100" s="562"/>
      <c r="B100" s="564"/>
      <c r="C100" s="564"/>
      <c r="D100" s="566"/>
      <c r="E100" s="568"/>
      <c r="F100" s="570"/>
      <c r="G100" s="399"/>
      <c r="H100" s="557"/>
      <c r="I100" s="557"/>
      <c r="J100" s="557"/>
      <c r="K100" s="557"/>
      <c r="L100" s="557"/>
      <c r="M100" s="557"/>
    </row>
    <row r="101" spans="1:13">
      <c r="A101" s="562"/>
      <c r="B101" s="564"/>
      <c r="C101" s="564"/>
      <c r="D101" s="566"/>
      <c r="E101" s="568"/>
      <c r="F101" s="570"/>
      <c r="G101" s="399"/>
      <c r="H101" s="557"/>
      <c r="I101" s="557"/>
      <c r="J101" s="557"/>
      <c r="K101" s="557"/>
      <c r="L101" s="557"/>
      <c r="M101" s="557"/>
    </row>
    <row r="102" spans="1:13">
      <c r="A102" s="562"/>
      <c r="B102" s="564"/>
      <c r="C102" s="564"/>
      <c r="D102" s="566"/>
      <c r="E102" s="568"/>
      <c r="F102" s="570"/>
      <c r="G102" s="399"/>
      <c r="H102" s="557"/>
      <c r="I102" s="557"/>
      <c r="J102" s="557"/>
      <c r="K102" s="557"/>
      <c r="L102" s="557"/>
      <c r="M102" s="557"/>
    </row>
    <row r="103" spans="1:13">
      <c r="A103" s="562"/>
      <c r="B103" s="564"/>
      <c r="C103" s="564"/>
      <c r="D103" s="566"/>
      <c r="E103" s="568"/>
      <c r="F103" s="570"/>
      <c r="G103" s="399"/>
      <c r="H103" s="557"/>
      <c r="I103" s="557"/>
      <c r="J103" s="557"/>
      <c r="K103" s="557"/>
      <c r="L103" s="557"/>
      <c r="M103" s="557"/>
    </row>
    <row r="104" spans="1:13">
      <c r="A104" s="562"/>
      <c r="B104" s="564"/>
      <c r="C104" s="564"/>
      <c r="D104" s="566"/>
      <c r="E104" s="568"/>
      <c r="F104" s="570"/>
      <c r="G104" s="399"/>
      <c r="H104" s="557"/>
      <c r="I104" s="557"/>
      <c r="J104" s="557"/>
      <c r="K104" s="557"/>
      <c r="L104" s="557"/>
      <c r="M104" s="557"/>
    </row>
    <row r="105" spans="1:13">
      <c r="A105" s="562"/>
      <c r="B105" s="564"/>
      <c r="C105" s="564"/>
      <c r="D105" s="566"/>
      <c r="E105" s="568"/>
      <c r="F105" s="570"/>
      <c r="G105" s="399"/>
      <c r="H105" s="557"/>
      <c r="I105" s="557"/>
      <c r="J105" s="557"/>
      <c r="K105" s="557"/>
      <c r="L105" s="557"/>
      <c r="M105" s="557"/>
    </row>
    <row r="106" spans="1:13">
      <c r="A106" s="562"/>
      <c r="B106" s="564"/>
      <c r="C106" s="564"/>
      <c r="D106" s="566"/>
      <c r="E106" s="568"/>
      <c r="F106" s="570"/>
      <c r="G106" s="399"/>
      <c r="H106" s="557"/>
      <c r="I106" s="557"/>
      <c r="J106" s="557"/>
      <c r="K106" s="557"/>
      <c r="L106" s="557"/>
      <c r="M106" s="557"/>
    </row>
    <row r="107" spans="1:13">
      <c r="A107" s="562"/>
      <c r="B107" s="564"/>
      <c r="C107" s="564"/>
      <c r="D107" s="566"/>
      <c r="E107" s="568"/>
      <c r="F107" s="570"/>
      <c r="G107" s="399"/>
      <c r="H107" s="557"/>
      <c r="I107" s="557"/>
      <c r="J107" s="557"/>
      <c r="K107" s="557"/>
      <c r="L107" s="557"/>
      <c r="M107" s="557"/>
    </row>
    <row r="108" spans="1:13" ht="15.75" thickBot="1">
      <c r="A108" s="562"/>
      <c r="B108" s="564"/>
      <c r="C108" s="564"/>
      <c r="D108" s="566"/>
      <c r="E108" s="568"/>
      <c r="F108" s="570"/>
      <c r="G108" s="400"/>
      <c r="H108" s="557"/>
      <c r="I108" s="557"/>
      <c r="J108" s="557"/>
      <c r="K108" s="557"/>
      <c r="L108" s="557"/>
      <c r="M108" s="557"/>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8" operator="containsText" text="6- Moderado">
      <formula>NOT(ISERROR(SEARCH("6- Moderado",A9)))</formula>
    </cfRule>
    <cfRule type="containsText" dxfId="56" priority="197" operator="containsText" text="3- Moderado">
      <formula>NOT(ISERROR(SEARCH("3-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71" operator="containsText" text="4- Moderado">
      <formula>NOT(ISERROR(SEARCH("4- Moderado",C7)))</formula>
    </cfRule>
    <cfRule type="containsText" dxfId="50" priority="172" operator="containsText" text="3- Bajo">
      <formula>NOT(ISERROR(SEARCH("3- Bajo",C7)))</formula>
    </cfRule>
    <cfRule type="containsText" dxfId="49" priority="169" operator="containsText" text="3- Moderado">
      <formula>NOT(ISERROR(SEARCH("3- Moderado",C7)))</formula>
    </cfRule>
    <cfRule type="containsText" dxfId="48" priority="170" operator="containsText" text="6- Moderado">
      <formula>NOT(ISERROR(SEARCH("6- Moderado",C7)))</formula>
    </cfRule>
    <cfRule type="containsText" dxfId="47" priority="174" operator="containsText" text="1- Bajo">
      <formula>NOT(ISERROR(SEARCH("1- Bajo",C7)))</formula>
    </cfRule>
    <cfRule type="containsText" dxfId="46" priority="173" operator="containsText" text="4- Bajo">
      <formula>NOT(ISERROR(SEARCH("4-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32" operator="containsText" text="Leve">
      <formula>NOT(ISERROR(SEARCH("Leve",E9)))</formula>
    </cfRule>
    <cfRule type="containsText" dxfId="39" priority="29" operator="containsText" text="Catastrófico">
      <formula>NOT(ISERROR(SEARCH("Catastrófico",E9)))</formula>
    </cfRule>
    <cfRule type="containsText" dxfId="38" priority="30" operator="containsText" text="Mayor">
      <formula>NOT(ISERROR(SEARCH("Mayor",E9)))</formula>
    </cfRule>
    <cfRule type="containsText" dxfId="37" priority="31" operator="containsText" text="Menor">
      <formula>NOT(ISERROR(SEARCH("Menor",E9)))</formula>
    </cfRule>
  </conditionalFormatting>
  <conditionalFormatting sqref="E9:F108">
    <cfRule type="containsText" dxfId="36" priority="37" operator="containsText" text="Moderado">
      <formula>NOT(ISERROR(SEARCH("Moderado",E9)))</formula>
    </cfRule>
  </conditionalFormatting>
  <conditionalFormatting sqref="F9:F108">
    <cfRule type="containsText" dxfId="35" priority="55" operator="containsText" text="Extremo">
      <formula>NOT(ISERROR(SEARCH("Extremo",F9)))</formula>
    </cfRule>
    <cfRule type="containsText" dxfId="34" priority="54" operator="containsText" text="Alto">
      <formula>NOT(ISERROR(SEARCH("Alto",F9)))</formula>
    </cfRule>
    <cfRule type="containsText" dxfId="33" priority="53" operator="containsText" text="Moderado">
      <formula>NOT(ISERROR(SEARCH("Moderado",F9)))</formula>
    </cfRule>
    <cfRule type="containsText" dxfId="32"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08"/>
  <sheetViews>
    <sheetView showGridLines="0" zoomScale="80" zoomScaleNormal="8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5"/>
      <c r="B1" s="576"/>
      <c r="C1" s="579"/>
      <c r="D1" s="579"/>
      <c r="E1" s="579"/>
      <c r="F1" s="579"/>
      <c r="G1" s="579"/>
      <c r="H1" s="579"/>
      <c r="I1" s="579"/>
      <c r="J1" s="580"/>
      <c r="K1" s="574"/>
      <c r="L1" s="574"/>
      <c r="M1" s="57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77"/>
      <c r="B2" s="578"/>
      <c r="C2" s="581"/>
      <c r="D2" s="581"/>
      <c r="E2" s="581"/>
      <c r="F2" s="581"/>
      <c r="G2" s="581"/>
      <c r="H2" s="581"/>
      <c r="I2" s="581"/>
      <c r="J2" s="582"/>
      <c r="K2" s="574"/>
      <c r="L2" s="574"/>
      <c r="M2" s="57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455" t="s">
        <v>267</v>
      </c>
      <c r="B3" s="455"/>
      <c r="C3" s="481" t="s">
        <v>4</v>
      </c>
      <c r="D3" s="481"/>
      <c r="E3" s="481"/>
      <c r="F3" s="481"/>
      <c r="G3" s="481"/>
      <c r="H3" s="481"/>
      <c r="I3" s="481"/>
      <c r="J3" s="481"/>
      <c r="K3" s="481"/>
      <c r="L3" s="481"/>
      <c r="M3" s="48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5" t="s">
        <v>268</v>
      </c>
      <c r="B4" s="455"/>
      <c r="C4" s="480" t="s">
        <v>35</v>
      </c>
      <c r="D4" s="480"/>
      <c r="E4" s="480"/>
      <c r="F4" s="480"/>
      <c r="G4" s="480"/>
      <c r="H4" s="480"/>
      <c r="I4" s="480"/>
      <c r="J4" s="480"/>
      <c r="K4" s="480"/>
      <c r="L4" s="480"/>
      <c r="M4" s="4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455" t="s">
        <v>269</v>
      </c>
      <c r="B5" s="455"/>
      <c r="C5" s="593" t="s">
        <v>522</v>
      </c>
      <c r="D5" s="594"/>
      <c r="E5" s="594"/>
      <c r="F5" s="594"/>
      <c r="G5" s="594"/>
      <c r="H5" s="594"/>
      <c r="I5" s="594"/>
      <c r="J5" s="594"/>
      <c r="K5" s="594"/>
      <c r="L5" s="594"/>
      <c r="M5" s="59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88" t="s">
        <v>504</v>
      </c>
      <c r="B6" s="589"/>
      <c r="C6" s="590"/>
      <c r="D6" s="591" t="s">
        <v>505</v>
      </c>
      <c r="E6" s="591"/>
      <c r="F6" s="591"/>
      <c r="G6" s="592" t="s">
        <v>506</v>
      </c>
      <c r="H6" s="583" t="s">
        <v>507</v>
      </c>
      <c r="I6" s="585" t="s">
        <v>508</v>
      </c>
      <c r="J6" s="586"/>
      <c r="K6" s="585" t="s">
        <v>509</v>
      </c>
      <c r="L6" s="586"/>
      <c r="M6" s="587" t="s">
        <v>519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41</v>
      </c>
      <c r="B7" s="35" t="s">
        <v>209</v>
      </c>
      <c r="C7" s="35" t="s">
        <v>211</v>
      </c>
      <c r="D7" s="28" t="s">
        <v>221</v>
      </c>
      <c r="E7" s="28" t="s">
        <v>511</v>
      </c>
      <c r="F7" s="28" t="s">
        <v>512</v>
      </c>
      <c r="G7" s="592"/>
      <c r="H7" s="584"/>
      <c r="I7" s="29" t="s">
        <v>513</v>
      </c>
      <c r="J7" s="29" t="s">
        <v>514</v>
      </c>
      <c r="K7" s="29" t="s">
        <v>515</v>
      </c>
      <c r="L7" s="29" t="s">
        <v>516</v>
      </c>
      <c r="M7" s="587"/>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601"/>
      <c r="B8" s="602"/>
      <c r="C8" s="602"/>
      <c r="D8" s="602"/>
      <c r="E8" s="602"/>
      <c r="F8" s="602"/>
      <c r="G8" s="602"/>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603">
        <f>'7- Mapa Final'!A10</f>
        <v>1</v>
      </c>
      <c r="B9" s="563" t="str">
        <f>'7- Mapa Final'!B10</f>
        <v xml:space="preserve">
Liquidación incorrecta de la nómina </v>
      </c>
      <c r="C9" s="563" t="str">
        <f>'7- Mapa Final'!C10</f>
        <v xml:space="preserve">
Incumplimiento de metas por inconsistencias en la parametrización del sistema de liquidación de nómina</v>
      </c>
      <c r="D9" s="565" t="str">
        <f>'7- Mapa Final'!J10</f>
        <v>Media - 3</v>
      </c>
      <c r="E9" s="567" t="str">
        <f>'7- Mapa Final'!K10</f>
        <v>Leve - 1</v>
      </c>
      <c r="F9" s="569" t="str">
        <f>'7- Mapa Final'!M10</f>
        <v>Moderado - 3</v>
      </c>
      <c r="G9" s="398"/>
      <c r="H9" s="614"/>
      <c r="I9" s="614"/>
      <c r="J9" s="614"/>
      <c r="K9" s="614"/>
      <c r="L9" s="614"/>
      <c r="M9" s="61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604"/>
      <c r="B10" s="564"/>
      <c r="C10" s="564"/>
      <c r="D10" s="566"/>
      <c r="E10" s="568"/>
      <c r="F10" s="570"/>
      <c r="G10" s="399"/>
      <c r="H10" s="557"/>
      <c r="I10" s="557"/>
      <c r="J10" s="557"/>
      <c r="K10" s="557"/>
      <c r="L10" s="557"/>
      <c r="M10" s="55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04"/>
      <c r="B11" s="564"/>
      <c r="C11" s="564"/>
      <c r="D11" s="566"/>
      <c r="E11" s="568"/>
      <c r="F11" s="570"/>
      <c r="G11" s="399"/>
      <c r="H11" s="557"/>
      <c r="I11" s="557"/>
      <c r="J11" s="557"/>
      <c r="K11" s="557"/>
      <c r="L11" s="557"/>
      <c r="M11" s="5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04"/>
      <c r="B12" s="564"/>
      <c r="C12" s="564"/>
      <c r="D12" s="566"/>
      <c r="E12" s="568"/>
      <c r="F12" s="570"/>
      <c r="G12" s="399"/>
      <c r="H12" s="557"/>
      <c r="I12" s="557"/>
      <c r="J12" s="557"/>
      <c r="K12" s="557"/>
      <c r="L12" s="557"/>
      <c r="M12" s="5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04"/>
      <c r="B13" s="564"/>
      <c r="C13" s="564"/>
      <c r="D13" s="566"/>
      <c r="E13" s="568"/>
      <c r="F13" s="570"/>
      <c r="G13" s="399"/>
      <c r="H13" s="557"/>
      <c r="I13" s="557"/>
      <c r="J13" s="557"/>
      <c r="K13" s="557"/>
      <c r="L13" s="557"/>
      <c r="M13" s="5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04"/>
      <c r="B14" s="564"/>
      <c r="C14" s="564"/>
      <c r="D14" s="566"/>
      <c r="E14" s="568"/>
      <c r="F14" s="570"/>
      <c r="G14" s="399"/>
      <c r="H14" s="557"/>
      <c r="I14" s="557"/>
      <c r="J14" s="557"/>
      <c r="K14" s="557"/>
      <c r="L14" s="557"/>
      <c r="M14" s="5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04"/>
      <c r="B15" s="564"/>
      <c r="C15" s="564"/>
      <c r="D15" s="566"/>
      <c r="E15" s="568"/>
      <c r="F15" s="570"/>
      <c r="G15" s="399"/>
      <c r="H15" s="557"/>
      <c r="I15" s="557"/>
      <c r="J15" s="557"/>
      <c r="K15" s="557"/>
      <c r="L15" s="557"/>
      <c r="M15" s="5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04"/>
      <c r="B16" s="564"/>
      <c r="C16" s="564"/>
      <c r="D16" s="566"/>
      <c r="E16" s="568"/>
      <c r="F16" s="570"/>
      <c r="G16" s="399"/>
      <c r="H16" s="557"/>
      <c r="I16" s="557"/>
      <c r="J16" s="557"/>
      <c r="K16" s="557"/>
      <c r="L16" s="557"/>
      <c r="M16" s="5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04"/>
      <c r="B17" s="564"/>
      <c r="C17" s="564"/>
      <c r="D17" s="566"/>
      <c r="E17" s="568"/>
      <c r="F17" s="570"/>
      <c r="G17" s="399"/>
      <c r="H17" s="557"/>
      <c r="I17" s="557"/>
      <c r="J17" s="557"/>
      <c r="K17" s="557"/>
      <c r="L17" s="557"/>
      <c r="M17" s="5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604"/>
      <c r="B18" s="564"/>
      <c r="C18" s="564"/>
      <c r="D18" s="566"/>
      <c r="E18" s="568"/>
      <c r="F18" s="570"/>
      <c r="G18" s="399"/>
      <c r="H18" s="557"/>
      <c r="I18" s="557"/>
      <c r="J18" s="557"/>
      <c r="K18" s="557"/>
      <c r="L18" s="557"/>
      <c r="M18" s="5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603">
        <f>'7- Mapa Final'!A20</f>
        <v>2</v>
      </c>
      <c r="B19" s="563" t="str">
        <f>'7- Mapa Final'!B20</f>
        <v xml:space="preserve">
Inclumplimiento del cronograma de la ejecución de los procesos de nómina.</v>
      </c>
      <c r="C19" s="563" t="str">
        <f>'7- Mapa Final'!C20</f>
        <v xml:space="preserve">
Posibilidad de incumplimiento de metas por falta de conocimiento de los tiempos de ejecucion de los procesos de nomina.</v>
      </c>
      <c r="D19" s="565" t="str">
        <f>'7- Mapa Final'!J20</f>
        <v>Media - 3</v>
      </c>
      <c r="E19" s="567" t="str">
        <f>'7- Mapa Final'!K20</f>
        <v>Leve - 1</v>
      </c>
      <c r="F19" s="569" t="str">
        <f>'7- Mapa Final'!M20</f>
        <v>Moderado - 3</v>
      </c>
      <c r="G19" s="399"/>
      <c r="H19" s="557"/>
      <c r="I19" s="557"/>
      <c r="J19" s="557"/>
      <c r="K19" s="557"/>
      <c r="L19" s="557"/>
      <c r="M19" s="5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04"/>
      <c r="B20" s="564"/>
      <c r="C20" s="564"/>
      <c r="D20" s="566"/>
      <c r="E20" s="568"/>
      <c r="F20" s="570"/>
      <c r="G20" s="399"/>
      <c r="H20" s="557"/>
      <c r="I20" s="557"/>
      <c r="J20" s="557"/>
      <c r="K20" s="557"/>
      <c r="L20" s="557"/>
      <c r="M20" s="55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04"/>
      <c r="B21" s="564"/>
      <c r="C21" s="564"/>
      <c r="D21" s="566"/>
      <c r="E21" s="568"/>
      <c r="F21" s="570"/>
      <c r="G21" s="399"/>
      <c r="H21" s="557"/>
      <c r="I21" s="557"/>
      <c r="J21" s="557"/>
      <c r="K21" s="557"/>
      <c r="L21" s="557"/>
      <c r="M21" s="5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04"/>
      <c r="B22" s="564"/>
      <c r="C22" s="564"/>
      <c r="D22" s="566"/>
      <c r="E22" s="568"/>
      <c r="F22" s="570"/>
      <c r="G22" s="399"/>
      <c r="H22" s="557"/>
      <c r="I22" s="557"/>
      <c r="J22" s="557"/>
      <c r="K22" s="557"/>
      <c r="L22" s="557"/>
      <c r="M22" s="5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604"/>
      <c r="B23" s="564"/>
      <c r="C23" s="564"/>
      <c r="D23" s="566"/>
      <c r="E23" s="568"/>
      <c r="F23" s="570"/>
      <c r="G23" s="399"/>
      <c r="H23" s="557"/>
      <c r="I23" s="557"/>
      <c r="J23" s="557"/>
      <c r="K23" s="557"/>
      <c r="L23" s="557"/>
      <c r="M23" s="5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604"/>
      <c r="B24" s="564"/>
      <c r="C24" s="564"/>
      <c r="D24" s="566"/>
      <c r="E24" s="568"/>
      <c r="F24" s="570"/>
      <c r="G24" s="399"/>
      <c r="H24" s="557"/>
      <c r="I24" s="557"/>
      <c r="J24" s="557"/>
      <c r="K24" s="557"/>
      <c r="L24" s="557"/>
      <c r="M24" s="559"/>
      <c r="N24" s="34"/>
      <c r="O24" s="34"/>
    </row>
    <row r="25" spans="1:169">
      <c r="A25" s="604"/>
      <c r="B25" s="564"/>
      <c r="C25" s="564"/>
      <c r="D25" s="566"/>
      <c r="E25" s="568"/>
      <c r="F25" s="570"/>
      <c r="G25" s="399"/>
      <c r="H25" s="557"/>
      <c r="I25" s="557"/>
      <c r="J25" s="557"/>
      <c r="K25" s="557"/>
      <c r="L25" s="557"/>
      <c r="M25" s="559"/>
      <c r="N25" s="34"/>
      <c r="O25" s="34"/>
    </row>
    <row r="26" spans="1:169">
      <c r="A26" s="604"/>
      <c r="B26" s="564"/>
      <c r="C26" s="564"/>
      <c r="D26" s="566"/>
      <c r="E26" s="568"/>
      <c r="F26" s="570"/>
      <c r="G26" s="399"/>
      <c r="H26" s="557"/>
      <c r="I26" s="557"/>
      <c r="J26" s="557"/>
      <c r="K26" s="557"/>
      <c r="L26" s="557"/>
      <c r="M26" s="559"/>
      <c r="N26" s="34"/>
      <c r="O26" s="34"/>
    </row>
    <row r="27" spans="1:169">
      <c r="A27" s="604"/>
      <c r="B27" s="564"/>
      <c r="C27" s="564"/>
      <c r="D27" s="566"/>
      <c r="E27" s="568"/>
      <c r="F27" s="570"/>
      <c r="G27" s="399"/>
      <c r="H27" s="557"/>
      <c r="I27" s="557"/>
      <c r="J27" s="557"/>
      <c r="K27" s="557"/>
      <c r="L27" s="557"/>
      <c r="M27" s="559"/>
      <c r="N27" s="34"/>
      <c r="O27" s="34"/>
    </row>
    <row r="28" spans="1:169" ht="15.75" thickBot="1">
      <c r="A28" s="604"/>
      <c r="B28" s="564"/>
      <c r="C28" s="564"/>
      <c r="D28" s="566"/>
      <c r="E28" s="568"/>
      <c r="F28" s="570"/>
      <c r="G28" s="399"/>
      <c r="H28" s="557"/>
      <c r="I28" s="557"/>
      <c r="J28" s="557"/>
      <c r="K28" s="557"/>
      <c r="L28" s="557"/>
      <c r="M28" s="559"/>
      <c r="N28" s="34"/>
      <c r="O28" s="34"/>
    </row>
    <row r="29" spans="1:169" s="26" customFormat="1" ht="12.75" customHeight="1">
      <c r="A29" s="603">
        <f>'7- Mapa Final'!A30</f>
        <v>3</v>
      </c>
      <c r="B29" s="563" t="str">
        <f>'7- Mapa Final'!B30</f>
        <v xml:space="preserve">
Reporte extemporáneo y/o radicación incompleta de documentos soporte de las novedades de nómina.</v>
      </c>
      <c r="C29" s="563" t="str">
        <f>'7- Mapa Final'!C30</f>
        <v xml:space="preserve">
Posibilidad de incumplimiento de metas frente al reporte extemporáneo de las novedades de nómina por parte de los servidores judiciales.</v>
      </c>
      <c r="D29" s="565" t="str">
        <f>'7- Mapa Final'!J30</f>
        <v>Media - 3</v>
      </c>
      <c r="E29" s="567" t="str">
        <f>'7- Mapa Final'!K30</f>
        <v>Leve - 1</v>
      </c>
      <c r="F29" s="569" t="str">
        <f>'7- Mapa Final'!M30</f>
        <v>Moderado - 3</v>
      </c>
      <c r="G29" s="399"/>
      <c r="H29" s="557"/>
      <c r="I29" s="557"/>
      <c r="J29" s="557"/>
      <c r="K29" s="557"/>
      <c r="L29" s="557"/>
      <c r="M29" s="559"/>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604"/>
      <c r="B30" s="564"/>
      <c r="C30" s="564"/>
      <c r="D30" s="566"/>
      <c r="E30" s="568"/>
      <c r="F30" s="570"/>
      <c r="G30" s="399"/>
      <c r="H30" s="557"/>
      <c r="I30" s="557"/>
      <c r="J30" s="557"/>
      <c r="K30" s="557"/>
      <c r="L30" s="557"/>
      <c r="M30" s="559"/>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04"/>
      <c r="B31" s="564"/>
      <c r="C31" s="564"/>
      <c r="D31" s="566"/>
      <c r="E31" s="568"/>
      <c r="F31" s="570"/>
      <c r="G31" s="399"/>
      <c r="H31" s="557"/>
      <c r="I31" s="557"/>
      <c r="J31" s="557"/>
      <c r="K31" s="557"/>
      <c r="L31" s="557"/>
      <c r="M31" s="5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04"/>
      <c r="B32" s="564"/>
      <c r="C32" s="564"/>
      <c r="D32" s="566"/>
      <c r="E32" s="568"/>
      <c r="F32" s="570"/>
      <c r="G32" s="399"/>
      <c r="H32" s="557"/>
      <c r="I32" s="557"/>
      <c r="J32" s="557"/>
      <c r="K32" s="557"/>
      <c r="L32" s="557"/>
      <c r="M32" s="5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604"/>
      <c r="B33" s="564"/>
      <c r="C33" s="564"/>
      <c r="D33" s="566"/>
      <c r="E33" s="568"/>
      <c r="F33" s="570"/>
      <c r="G33" s="399"/>
      <c r="H33" s="557"/>
      <c r="I33" s="557"/>
      <c r="J33" s="557"/>
      <c r="K33" s="557"/>
      <c r="L33" s="557"/>
      <c r="M33" s="5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604"/>
      <c r="B34" s="564"/>
      <c r="C34" s="564"/>
      <c r="D34" s="566"/>
      <c r="E34" s="568"/>
      <c r="F34" s="570"/>
      <c r="G34" s="399"/>
      <c r="H34" s="557"/>
      <c r="I34" s="557"/>
      <c r="J34" s="557"/>
      <c r="K34" s="557"/>
      <c r="L34" s="557"/>
      <c r="M34" s="559"/>
      <c r="N34" s="34"/>
      <c r="O34" s="34"/>
    </row>
    <row r="35" spans="1:169">
      <c r="A35" s="604"/>
      <c r="B35" s="564"/>
      <c r="C35" s="564"/>
      <c r="D35" s="566"/>
      <c r="E35" s="568"/>
      <c r="F35" s="570"/>
      <c r="G35" s="399"/>
      <c r="H35" s="557"/>
      <c r="I35" s="557"/>
      <c r="J35" s="557"/>
      <c r="K35" s="557"/>
      <c r="L35" s="557"/>
      <c r="M35" s="559"/>
      <c r="N35" s="34"/>
      <c r="O35" s="34"/>
    </row>
    <row r="36" spans="1:169">
      <c r="A36" s="604"/>
      <c r="B36" s="564"/>
      <c r="C36" s="564"/>
      <c r="D36" s="566"/>
      <c r="E36" s="568"/>
      <c r="F36" s="570"/>
      <c r="G36" s="399"/>
      <c r="H36" s="557"/>
      <c r="I36" s="557"/>
      <c r="J36" s="557"/>
      <c r="K36" s="557"/>
      <c r="L36" s="557"/>
      <c r="M36" s="559"/>
      <c r="N36" s="34"/>
      <c r="O36" s="34"/>
    </row>
    <row r="37" spans="1:169">
      <c r="A37" s="604"/>
      <c r="B37" s="564"/>
      <c r="C37" s="564"/>
      <c r="D37" s="566"/>
      <c r="E37" s="568"/>
      <c r="F37" s="570"/>
      <c r="G37" s="399"/>
      <c r="H37" s="557"/>
      <c r="I37" s="557"/>
      <c r="J37" s="557"/>
      <c r="K37" s="557"/>
      <c r="L37" s="557"/>
      <c r="M37" s="559"/>
      <c r="N37" s="34"/>
      <c r="O37" s="34"/>
    </row>
    <row r="38" spans="1:169" ht="15.75" thickBot="1">
      <c r="A38" s="604"/>
      <c r="B38" s="564"/>
      <c r="C38" s="564"/>
      <c r="D38" s="566"/>
      <c r="E38" s="568"/>
      <c r="F38" s="570"/>
      <c r="G38" s="399"/>
      <c r="H38" s="557"/>
      <c r="I38" s="557"/>
      <c r="J38" s="557"/>
      <c r="K38" s="557"/>
      <c r="L38" s="557"/>
      <c r="M38" s="559"/>
      <c r="N38" s="34"/>
      <c r="O38" s="34"/>
    </row>
    <row r="39" spans="1:169" s="26" customFormat="1" ht="12.75" customHeight="1">
      <c r="A39" s="603">
        <f>'7- Mapa Final'!A40</f>
        <v>4</v>
      </c>
      <c r="B39" s="563" t="str">
        <f>'7- Mapa Final'!B40</f>
        <v>Atender inoportunamente las PQRS de asuntos laborales, radicadas por el canal de atención al usuario.</v>
      </c>
      <c r="C39" s="563" t="str">
        <f>'7- Mapa Final'!C40</f>
        <v xml:space="preserve">
Posibilidad de Vulneración de los derechos fundamentales de los ciudadanos por incumplimiento de términos para la emisión de una respuesta de fondo.</v>
      </c>
      <c r="D39" s="565" t="str">
        <f>'7- Mapa Final'!J40</f>
        <v>Media - 3</v>
      </c>
      <c r="E39" s="567" t="str">
        <f>'7- Mapa Final'!K40</f>
        <v>Menor - 2</v>
      </c>
      <c r="F39" s="569" t="str">
        <f>'7- Mapa Final'!M40</f>
        <v>Moderado - 6</v>
      </c>
      <c r="G39" s="399"/>
      <c r="H39" s="557"/>
      <c r="I39" s="557"/>
      <c r="J39" s="557"/>
      <c r="K39" s="557"/>
      <c r="L39" s="557"/>
      <c r="M39" s="559"/>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604"/>
      <c r="B40" s="564"/>
      <c r="C40" s="564"/>
      <c r="D40" s="566"/>
      <c r="E40" s="568"/>
      <c r="F40" s="570"/>
      <c r="G40" s="399"/>
      <c r="H40" s="557"/>
      <c r="I40" s="557"/>
      <c r="J40" s="557"/>
      <c r="K40" s="557"/>
      <c r="L40" s="557"/>
      <c r="M40" s="55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04"/>
      <c r="B41" s="564"/>
      <c r="C41" s="564"/>
      <c r="D41" s="566"/>
      <c r="E41" s="568"/>
      <c r="F41" s="570"/>
      <c r="G41" s="399"/>
      <c r="H41" s="557"/>
      <c r="I41" s="557"/>
      <c r="J41" s="557"/>
      <c r="K41" s="557"/>
      <c r="L41" s="557"/>
      <c r="M41" s="559"/>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04"/>
      <c r="B42" s="564"/>
      <c r="C42" s="564"/>
      <c r="D42" s="566"/>
      <c r="E42" s="568"/>
      <c r="F42" s="570"/>
      <c r="G42" s="399"/>
      <c r="H42" s="557"/>
      <c r="I42" s="557"/>
      <c r="J42" s="557"/>
      <c r="K42" s="557"/>
      <c r="L42" s="557"/>
      <c r="M42" s="559"/>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604"/>
      <c r="B43" s="564"/>
      <c r="C43" s="564"/>
      <c r="D43" s="566"/>
      <c r="E43" s="568"/>
      <c r="F43" s="570"/>
      <c r="G43" s="399"/>
      <c r="H43" s="557"/>
      <c r="I43" s="557"/>
      <c r="J43" s="557"/>
      <c r="K43" s="557"/>
      <c r="L43" s="557"/>
      <c r="M43" s="559"/>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604"/>
      <c r="B44" s="564"/>
      <c r="C44" s="564"/>
      <c r="D44" s="566"/>
      <c r="E44" s="568"/>
      <c r="F44" s="570"/>
      <c r="G44" s="399"/>
      <c r="H44" s="557"/>
      <c r="I44" s="557"/>
      <c r="J44" s="557"/>
      <c r="K44" s="557"/>
      <c r="L44" s="557"/>
      <c r="M44" s="559"/>
      <c r="N44" s="34"/>
      <c r="O44" s="34"/>
    </row>
    <row r="45" spans="1:169">
      <c r="A45" s="604"/>
      <c r="B45" s="564"/>
      <c r="C45" s="564"/>
      <c r="D45" s="566"/>
      <c r="E45" s="568"/>
      <c r="F45" s="570"/>
      <c r="G45" s="399"/>
      <c r="H45" s="557"/>
      <c r="I45" s="557"/>
      <c r="J45" s="557"/>
      <c r="K45" s="557"/>
      <c r="L45" s="557"/>
      <c r="M45" s="559"/>
      <c r="N45" s="34"/>
      <c r="O45" s="34"/>
    </row>
    <row r="46" spans="1:169">
      <c r="A46" s="604"/>
      <c r="B46" s="564"/>
      <c r="C46" s="564"/>
      <c r="D46" s="566"/>
      <c r="E46" s="568"/>
      <c r="F46" s="570"/>
      <c r="G46" s="399"/>
      <c r="H46" s="557"/>
      <c r="I46" s="557"/>
      <c r="J46" s="557"/>
      <c r="K46" s="557"/>
      <c r="L46" s="557"/>
      <c r="M46" s="559"/>
      <c r="N46" s="34"/>
      <c r="O46" s="34"/>
    </row>
    <row r="47" spans="1:169">
      <c r="A47" s="604"/>
      <c r="B47" s="564"/>
      <c r="C47" s="564"/>
      <c r="D47" s="566"/>
      <c r="E47" s="568"/>
      <c r="F47" s="570"/>
      <c r="G47" s="399"/>
      <c r="H47" s="557"/>
      <c r="I47" s="557"/>
      <c r="J47" s="557"/>
      <c r="K47" s="557"/>
      <c r="L47" s="557"/>
      <c r="M47" s="559"/>
      <c r="N47" s="34"/>
      <c r="O47" s="34"/>
    </row>
    <row r="48" spans="1:169" ht="15.75" thickBot="1">
      <c r="A48" s="604"/>
      <c r="B48" s="564"/>
      <c r="C48" s="564"/>
      <c r="D48" s="566"/>
      <c r="E48" s="568"/>
      <c r="F48" s="570"/>
      <c r="G48" s="399"/>
      <c r="H48" s="557"/>
      <c r="I48" s="557"/>
      <c r="J48" s="557"/>
      <c r="K48" s="557"/>
      <c r="L48" s="557"/>
      <c r="M48" s="559"/>
      <c r="N48" s="34"/>
      <c r="O48" s="34"/>
    </row>
    <row r="49" spans="1:169" s="26" customFormat="1" ht="12.75" customHeight="1">
      <c r="A49" s="603">
        <f>'7- Mapa Final'!A50</f>
        <v>5</v>
      </c>
      <c r="B49" s="563" t="str">
        <f>'7- Mapa Final'!B50</f>
        <v xml:space="preserve">
Demoras en las afiliaciones a seguridad social.</v>
      </c>
      <c r="C49" s="563" t="str">
        <f>'7- Mapa Final'!C50</f>
        <v>Incumplimiento de metas establecidas frente a la insuficiencia de recurso humano para gestionar la debida afiliación a seguridad social.</v>
      </c>
      <c r="D49" s="565" t="str">
        <f>'7- Mapa Final'!J50</f>
        <v>Media - 3</v>
      </c>
      <c r="E49" s="567" t="str">
        <f>'7- Mapa Final'!K50</f>
        <v>Leve - 1</v>
      </c>
      <c r="F49" s="569" t="str">
        <f>'7- Mapa Final'!M50</f>
        <v>Moderado - 3</v>
      </c>
      <c r="G49" s="399"/>
      <c r="H49" s="557"/>
      <c r="I49" s="557"/>
      <c r="J49" s="557"/>
      <c r="K49" s="557"/>
      <c r="L49" s="557"/>
      <c r="M49" s="559"/>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604"/>
      <c r="B50" s="564"/>
      <c r="C50" s="564"/>
      <c r="D50" s="566"/>
      <c r="E50" s="568"/>
      <c r="F50" s="570"/>
      <c r="G50" s="399"/>
      <c r="H50" s="557"/>
      <c r="I50" s="557"/>
      <c r="J50" s="557"/>
      <c r="K50" s="557"/>
      <c r="L50" s="557"/>
      <c r="M50" s="559"/>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04"/>
      <c r="B51" s="564"/>
      <c r="C51" s="564"/>
      <c r="D51" s="566"/>
      <c r="E51" s="568"/>
      <c r="F51" s="570"/>
      <c r="G51" s="399"/>
      <c r="H51" s="557"/>
      <c r="I51" s="557"/>
      <c r="J51" s="557"/>
      <c r="K51" s="557"/>
      <c r="L51" s="557"/>
      <c r="M51" s="5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04"/>
      <c r="B52" s="564"/>
      <c r="C52" s="564"/>
      <c r="D52" s="566"/>
      <c r="E52" s="568"/>
      <c r="F52" s="570"/>
      <c r="G52" s="399"/>
      <c r="H52" s="557"/>
      <c r="I52" s="557"/>
      <c r="J52" s="557"/>
      <c r="K52" s="557"/>
      <c r="L52" s="557"/>
      <c r="M52" s="5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604"/>
      <c r="B53" s="564"/>
      <c r="C53" s="564"/>
      <c r="D53" s="566"/>
      <c r="E53" s="568"/>
      <c r="F53" s="570"/>
      <c r="G53" s="399"/>
      <c r="H53" s="557"/>
      <c r="I53" s="557"/>
      <c r="J53" s="557"/>
      <c r="K53" s="557"/>
      <c r="L53" s="557"/>
      <c r="M53" s="5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604"/>
      <c r="B54" s="564"/>
      <c r="C54" s="564"/>
      <c r="D54" s="566"/>
      <c r="E54" s="568"/>
      <c r="F54" s="570"/>
      <c r="G54" s="399"/>
      <c r="H54" s="557"/>
      <c r="I54" s="557"/>
      <c r="J54" s="557"/>
      <c r="K54" s="557"/>
      <c r="L54" s="557"/>
      <c r="M54" s="559"/>
      <c r="N54" s="34"/>
      <c r="O54" s="34"/>
    </row>
    <row r="55" spans="1:169">
      <c r="A55" s="604"/>
      <c r="B55" s="564"/>
      <c r="C55" s="564"/>
      <c r="D55" s="566"/>
      <c r="E55" s="568"/>
      <c r="F55" s="570"/>
      <c r="G55" s="399"/>
      <c r="H55" s="557"/>
      <c r="I55" s="557"/>
      <c r="J55" s="557"/>
      <c r="K55" s="557"/>
      <c r="L55" s="557"/>
      <c r="M55" s="559"/>
      <c r="N55" s="34"/>
      <c r="O55" s="34"/>
    </row>
    <row r="56" spans="1:169">
      <c r="A56" s="604"/>
      <c r="B56" s="564"/>
      <c r="C56" s="564"/>
      <c r="D56" s="566"/>
      <c r="E56" s="568"/>
      <c r="F56" s="570"/>
      <c r="G56" s="399"/>
      <c r="H56" s="557"/>
      <c r="I56" s="557"/>
      <c r="J56" s="557"/>
      <c r="K56" s="557"/>
      <c r="L56" s="557"/>
      <c r="M56" s="559"/>
      <c r="N56" s="34"/>
      <c r="O56" s="34"/>
    </row>
    <row r="57" spans="1:169">
      <c r="A57" s="604"/>
      <c r="B57" s="564"/>
      <c r="C57" s="564"/>
      <c r="D57" s="566"/>
      <c r="E57" s="568"/>
      <c r="F57" s="570"/>
      <c r="G57" s="399"/>
      <c r="H57" s="557"/>
      <c r="I57" s="557"/>
      <c r="J57" s="557"/>
      <c r="K57" s="557"/>
      <c r="L57" s="557"/>
      <c r="M57" s="559"/>
      <c r="N57" s="34"/>
      <c r="O57" s="34"/>
    </row>
    <row r="58" spans="1:169" ht="15.75" thickBot="1">
      <c r="A58" s="604"/>
      <c r="B58" s="564"/>
      <c r="C58" s="564"/>
      <c r="D58" s="566"/>
      <c r="E58" s="568"/>
      <c r="F58" s="570"/>
      <c r="G58" s="399"/>
      <c r="H58" s="557"/>
      <c r="I58" s="557"/>
      <c r="J58" s="557"/>
      <c r="K58" s="557"/>
      <c r="L58" s="557"/>
      <c r="M58" s="559"/>
      <c r="N58" s="34"/>
      <c r="O58" s="34"/>
    </row>
    <row r="59" spans="1:169" s="26" customFormat="1" ht="12.75">
      <c r="A59" s="603">
        <f>'7- Mapa Final'!A60</f>
        <v>6</v>
      </c>
      <c r="B59" s="563" t="str">
        <f>'7- Mapa Final'!B60</f>
        <v>Recibir dádivas o beneficios a nombre propio o de terceros para favorecer, modificar,  retirar servidores judiciales o  alterar difundir información personal</v>
      </c>
      <c r="C59" s="563" t="str">
        <f>'7- Mapa Final'!C60</f>
        <v>posiblidad de alterar informacion de las plantas, inclusion de novedades sin que  cumplan con la totalidad de  requisitos y/o alteracion de la información  de las hojas de vida  que no coincidan con la realidad</v>
      </c>
      <c r="D59" s="565" t="str">
        <f>'7- Mapa Final'!J60</f>
        <v>Alta - 4</v>
      </c>
      <c r="E59" s="567" t="str">
        <f>'7- Mapa Final'!K60</f>
        <v>Catastrófico - 5</v>
      </c>
      <c r="F59" s="569" t="str">
        <f>'7- Mapa Final'!M60</f>
        <v>Extremo - 20</v>
      </c>
      <c r="G59" s="399"/>
      <c r="H59" s="557"/>
      <c r="I59" s="557"/>
      <c r="J59" s="557"/>
      <c r="K59" s="557"/>
      <c r="L59" s="557"/>
      <c r="M59" s="559"/>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604"/>
      <c r="B60" s="564"/>
      <c r="C60" s="564"/>
      <c r="D60" s="566"/>
      <c r="E60" s="568"/>
      <c r="F60" s="570"/>
      <c r="G60" s="399"/>
      <c r="H60" s="557"/>
      <c r="I60" s="557"/>
      <c r="J60" s="557"/>
      <c r="K60" s="557"/>
      <c r="L60" s="557"/>
      <c r="M60" s="559"/>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04"/>
      <c r="B61" s="564"/>
      <c r="C61" s="564"/>
      <c r="D61" s="566"/>
      <c r="E61" s="568"/>
      <c r="F61" s="570"/>
      <c r="G61" s="399"/>
      <c r="H61" s="557"/>
      <c r="I61" s="557"/>
      <c r="J61" s="557"/>
      <c r="K61" s="557"/>
      <c r="L61" s="557"/>
      <c r="M61" s="5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04"/>
      <c r="B62" s="564"/>
      <c r="C62" s="564"/>
      <c r="D62" s="566"/>
      <c r="E62" s="568"/>
      <c r="F62" s="570"/>
      <c r="G62" s="399"/>
      <c r="H62" s="557"/>
      <c r="I62" s="557"/>
      <c r="J62" s="557"/>
      <c r="K62" s="557"/>
      <c r="L62" s="557"/>
      <c r="M62" s="5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604"/>
      <c r="B63" s="564"/>
      <c r="C63" s="564"/>
      <c r="D63" s="566"/>
      <c r="E63" s="568"/>
      <c r="F63" s="570"/>
      <c r="G63" s="399"/>
      <c r="H63" s="557"/>
      <c r="I63" s="557"/>
      <c r="J63" s="557"/>
      <c r="K63" s="557"/>
      <c r="L63" s="557"/>
      <c r="M63" s="5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604"/>
      <c r="B64" s="564"/>
      <c r="C64" s="564"/>
      <c r="D64" s="566"/>
      <c r="E64" s="568"/>
      <c r="F64" s="570"/>
      <c r="G64" s="399"/>
      <c r="H64" s="557"/>
      <c r="I64" s="557"/>
      <c r="J64" s="557"/>
      <c r="K64" s="557"/>
      <c r="L64" s="557"/>
      <c r="M64" s="559"/>
      <c r="N64" s="34"/>
      <c r="O64" s="34"/>
    </row>
    <row r="65" spans="1:169">
      <c r="A65" s="604"/>
      <c r="B65" s="564"/>
      <c r="C65" s="564"/>
      <c r="D65" s="566"/>
      <c r="E65" s="568"/>
      <c r="F65" s="570"/>
      <c r="G65" s="399"/>
      <c r="H65" s="557"/>
      <c r="I65" s="557"/>
      <c r="J65" s="557"/>
      <c r="K65" s="557"/>
      <c r="L65" s="557"/>
      <c r="M65" s="559"/>
      <c r="N65" s="34"/>
      <c r="O65" s="34"/>
    </row>
    <row r="66" spans="1:169">
      <c r="A66" s="604"/>
      <c r="B66" s="564"/>
      <c r="C66" s="564"/>
      <c r="D66" s="566"/>
      <c r="E66" s="568"/>
      <c r="F66" s="570"/>
      <c r="G66" s="399"/>
      <c r="H66" s="557"/>
      <c r="I66" s="557"/>
      <c r="J66" s="557"/>
      <c r="K66" s="557"/>
      <c r="L66" s="557"/>
      <c r="M66" s="559"/>
      <c r="N66" s="34"/>
      <c r="O66" s="34"/>
    </row>
    <row r="67" spans="1:169">
      <c r="A67" s="604"/>
      <c r="B67" s="564"/>
      <c r="C67" s="564"/>
      <c r="D67" s="566"/>
      <c r="E67" s="568"/>
      <c r="F67" s="570"/>
      <c r="G67" s="399"/>
      <c r="H67" s="557"/>
      <c r="I67" s="557"/>
      <c r="J67" s="557"/>
      <c r="K67" s="557"/>
      <c r="L67" s="557"/>
      <c r="M67" s="559"/>
      <c r="N67" s="34"/>
      <c r="O67" s="34"/>
    </row>
    <row r="68" spans="1:169" ht="15.75" thickBot="1">
      <c r="A68" s="604"/>
      <c r="B68" s="564"/>
      <c r="C68" s="564"/>
      <c r="D68" s="566"/>
      <c r="E68" s="568"/>
      <c r="F68" s="570"/>
      <c r="G68" s="399"/>
      <c r="H68" s="557"/>
      <c r="I68" s="557"/>
      <c r="J68" s="557"/>
      <c r="K68" s="557"/>
      <c r="L68" s="557"/>
      <c r="M68" s="559"/>
      <c r="N68" s="34"/>
      <c r="O68" s="34"/>
    </row>
    <row r="69" spans="1:169" s="26" customFormat="1" ht="12.75" customHeight="1">
      <c r="A69" s="603">
        <f>'7- Mapa Final'!A70</f>
        <v>7</v>
      </c>
      <c r="B69" s="563" t="str">
        <f>'7- Mapa Final'!B70</f>
        <v>Ofrecer, prometer, entregar, aceptar o solicitar una ventaja indebida para adulterar las novedades de nómina,  prestaciones sociales, incapacidades y licencias, en favor propio o de terceros</v>
      </c>
      <c r="C69" s="563" t="str">
        <f>'7- Mapa Final'!C70</f>
        <v>Cuando  se  manipula la información de pre-nómina, nómina, incapacidades y licencias para generar beneficios indebidos.
.</v>
      </c>
      <c r="D69" s="565" t="str">
        <f>'7- Mapa Final'!J70</f>
        <v>Muy Baja - 1</v>
      </c>
      <c r="E69" s="567" t="str">
        <f>'7- Mapa Final'!K70</f>
        <v>Mayor - 4</v>
      </c>
      <c r="F69" s="569" t="str">
        <f>'7- Mapa Final'!M70</f>
        <v>Alto  - 4</v>
      </c>
      <c r="G69" s="399"/>
      <c r="H69" s="557"/>
      <c r="I69" s="557"/>
      <c r="J69" s="557"/>
      <c r="K69" s="557"/>
      <c r="L69" s="557"/>
      <c r="M69" s="559"/>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604"/>
      <c r="B70" s="564"/>
      <c r="C70" s="564"/>
      <c r="D70" s="566"/>
      <c r="E70" s="568"/>
      <c r="F70" s="570"/>
      <c r="G70" s="399"/>
      <c r="H70" s="557"/>
      <c r="I70" s="557"/>
      <c r="J70" s="557"/>
      <c r="K70" s="557"/>
      <c r="L70" s="557"/>
      <c r="M70" s="559"/>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4"/>
      <c r="B71" s="564"/>
      <c r="C71" s="564"/>
      <c r="D71" s="566"/>
      <c r="E71" s="568"/>
      <c r="F71" s="570"/>
      <c r="G71" s="399"/>
      <c r="H71" s="557"/>
      <c r="I71" s="557"/>
      <c r="J71" s="557"/>
      <c r="K71" s="557"/>
      <c r="L71" s="557"/>
      <c r="M71" s="5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4"/>
      <c r="B72" s="564"/>
      <c r="C72" s="564"/>
      <c r="D72" s="566"/>
      <c r="E72" s="568"/>
      <c r="F72" s="570"/>
      <c r="G72" s="399"/>
      <c r="H72" s="557"/>
      <c r="I72" s="557"/>
      <c r="J72" s="557"/>
      <c r="K72" s="557"/>
      <c r="L72" s="557"/>
      <c r="M72" s="5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604"/>
      <c r="B73" s="564"/>
      <c r="C73" s="564"/>
      <c r="D73" s="566"/>
      <c r="E73" s="568"/>
      <c r="F73" s="570"/>
      <c r="G73" s="399"/>
      <c r="H73" s="557"/>
      <c r="I73" s="557"/>
      <c r="J73" s="557"/>
      <c r="K73" s="557"/>
      <c r="L73" s="557"/>
      <c r="M73" s="5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604"/>
      <c r="B74" s="564"/>
      <c r="C74" s="564"/>
      <c r="D74" s="566"/>
      <c r="E74" s="568"/>
      <c r="F74" s="570"/>
      <c r="G74" s="399"/>
      <c r="H74" s="557"/>
      <c r="I74" s="557"/>
      <c r="J74" s="557"/>
      <c r="K74" s="557"/>
      <c r="L74" s="557"/>
      <c r="M74" s="559"/>
      <c r="N74" s="34"/>
      <c r="O74" s="34"/>
    </row>
    <row r="75" spans="1:169">
      <c r="A75" s="604"/>
      <c r="B75" s="564"/>
      <c r="C75" s="564"/>
      <c r="D75" s="566"/>
      <c r="E75" s="568"/>
      <c r="F75" s="570"/>
      <c r="G75" s="399"/>
      <c r="H75" s="557"/>
      <c r="I75" s="557"/>
      <c r="J75" s="557"/>
      <c r="K75" s="557"/>
      <c r="L75" s="557"/>
      <c r="M75" s="559"/>
      <c r="N75" s="34"/>
      <c r="O75" s="34"/>
    </row>
    <row r="76" spans="1:169">
      <c r="A76" s="604"/>
      <c r="B76" s="564"/>
      <c r="C76" s="564"/>
      <c r="D76" s="566"/>
      <c r="E76" s="568"/>
      <c r="F76" s="570"/>
      <c r="G76" s="399"/>
      <c r="H76" s="557"/>
      <c r="I76" s="557"/>
      <c r="J76" s="557"/>
      <c r="K76" s="557"/>
      <c r="L76" s="557"/>
      <c r="M76" s="559"/>
      <c r="N76" s="34"/>
      <c r="O76" s="34"/>
    </row>
    <row r="77" spans="1:169">
      <c r="A77" s="604"/>
      <c r="B77" s="564"/>
      <c r="C77" s="564"/>
      <c r="D77" s="566"/>
      <c r="E77" s="568"/>
      <c r="F77" s="570"/>
      <c r="G77" s="399"/>
      <c r="H77" s="557"/>
      <c r="I77" s="557"/>
      <c r="J77" s="557"/>
      <c r="K77" s="557"/>
      <c r="L77" s="557"/>
      <c r="M77" s="559"/>
      <c r="N77" s="34"/>
      <c r="O77" s="34"/>
    </row>
    <row r="78" spans="1:169" ht="15.75" thickBot="1">
      <c r="A78" s="604"/>
      <c r="B78" s="564"/>
      <c r="C78" s="564"/>
      <c r="D78" s="566"/>
      <c r="E78" s="568"/>
      <c r="F78" s="570"/>
      <c r="G78" s="400"/>
      <c r="H78" s="558"/>
      <c r="I78" s="558"/>
      <c r="J78" s="558"/>
      <c r="K78" s="558"/>
      <c r="L78" s="558"/>
      <c r="M78" s="560"/>
      <c r="N78" s="34"/>
      <c r="O78" s="34"/>
    </row>
    <row r="79" spans="1:169" ht="15" customHeight="1">
      <c r="A79" s="603">
        <f>'7- Mapa Final'!A80</f>
        <v>8</v>
      </c>
      <c r="B79" s="563" t="str">
        <f>'7- Mapa Final'!B80</f>
        <v>Ofrecer, prometer, entregar, aceptar o solicitar una ventaja indebida para hacer modificaciones  fraudulentas de historias laborales, para favorecer el reconocimiento irregular de pensiones de jubilación, retroactivos.</v>
      </c>
      <c r="C79" s="563"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65" t="str">
        <f>'7- Mapa Final'!J80</f>
        <v>Muy Baja - 1</v>
      </c>
      <c r="E79" s="567" t="str">
        <f>'7- Mapa Final'!K80</f>
        <v>Mayor - 4</v>
      </c>
      <c r="F79" s="569" t="str">
        <f>'7- Mapa Final'!M80</f>
        <v>Alto  - 4</v>
      </c>
      <c r="G79" s="399"/>
      <c r="H79" s="557"/>
      <c r="I79" s="557"/>
      <c r="J79" s="557"/>
      <c r="K79" s="557"/>
      <c r="L79" s="557"/>
      <c r="M79" s="559"/>
    </row>
    <row r="80" spans="1:169">
      <c r="A80" s="604"/>
      <c r="B80" s="564"/>
      <c r="C80" s="564"/>
      <c r="D80" s="566"/>
      <c r="E80" s="568"/>
      <c r="F80" s="570"/>
      <c r="G80" s="399"/>
      <c r="H80" s="557"/>
      <c r="I80" s="557"/>
      <c r="J80" s="557"/>
      <c r="K80" s="557"/>
      <c r="L80" s="557"/>
      <c r="M80" s="559"/>
    </row>
    <row r="81" spans="1:13">
      <c r="A81" s="604"/>
      <c r="B81" s="564"/>
      <c r="C81" s="564"/>
      <c r="D81" s="566"/>
      <c r="E81" s="568"/>
      <c r="F81" s="570"/>
      <c r="G81" s="399"/>
      <c r="H81" s="557"/>
      <c r="I81" s="557"/>
      <c r="J81" s="557"/>
      <c r="K81" s="557"/>
      <c r="L81" s="557"/>
      <c r="M81" s="559"/>
    </row>
    <row r="82" spans="1:13">
      <c r="A82" s="604"/>
      <c r="B82" s="564"/>
      <c r="C82" s="564"/>
      <c r="D82" s="566"/>
      <c r="E82" s="568"/>
      <c r="F82" s="570"/>
      <c r="G82" s="399"/>
      <c r="H82" s="557"/>
      <c r="I82" s="557"/>
      <c r="J82" s="557"/>
      <c r="K82" s="557"/>
      <c r="L82" s="557"/>
      <c r="M82" s="559"/>
    </row>
    <row r="83" spans="1:13">
      <c r="A83" s="604"/>
      <c r="B83" s="564"/>
      <c r="C83" s="564"/>
      <c r="D83" s="566"/>
      <c r="E83" s="568"/>
      <c r="F83" s="570"/>
      <c r="G83" s="399"/>
      <c r="H83" s="557"/>
      <c r="I83" s="557"/>
      <c r="J83" s="557"/>
      <c r="K83" s="557"/>
      <c r="L83" s="557"/>
      <c r="M83" s="559"/>
    </row>
    <row r="84" spans="1:13">
      <c r="A84" s="604"/>
      <c r="B84" s="564"/>
      <c r="C84" s="564"/>
      <c r="D84" s="566"/>
      <c r="E84" s="568"/>
      <c r="F84" s="570"/>
      <c r="G84" s="399"/>
      <c r="H84" s="557"/>
      <c r="I84" s="557"/>
      <c r="J84" s="557"/>
      <c r="K84" s="557"/>
      <c r="L84" s="557"/>
      <c r="M84" s="559"/>
    </row>
    <row r="85" spans="1:13">
      <c r="A85" s="604"/>
      <c r="B85" s="564"/>
      <c r="C85" s="564"/>
      <c r="D85" s="566"/>
      <c r="E85" s="568"/>
      <c r="F85" s="570"/>
      <c r="G85" s="399"/>
      <c r="H85" s="557"/>
      <c r="I85" s="557"/>
      <c r="J85" s="557"/>
      <c r="K85" s="557"/>
      <c r="L85" s="557"/>
      <c r="M85" s="559"/>
    </row>
    <row r="86" spans="1:13">
      <c r="A86" s="604"/>
      <c r="B86" s="564"/>
      <c r="C86" s="564"/>
      <c r="D86" s="566"/>
      <c r="E86" s="568"/>
      <c r="F86" s="570"/>
      <c r="G86" s="399"/>
      <c r="H86" s="557"/>
      <c r="I86" s="557"/>
      <c r="J86" s="557"/>
      <c r="K86" s="557"/>
      <c r="L86" s="557"/>
      <c r="M86" s="559"/>
    </row>
    <row r="87" spans="1:13">
      <c r="A87" s="604"/>
      <c r="B87" s="564"/>
      <c r="C87" s="564"/>
      <c r="D87" s="566"/>
      <c r="E87" s="568"/>
      <c r="F87" s="570"/>
      <c r="G87" s="399"/>
      <c r="H87" s="557"/>
      <c r="I87" s="557"/>
      <c r="J87" s="557"/>
      <c r="K87" s="557"/>
      <c r="L87" s="557"/>
      <c r="M87" s="559"/>
    </row>
    <row r="88" spans="1:13" ht="15.75" thickBot="1">
      <c r="A88" s="604"/>
      <c r="B88" s="564"/>
      <c r="C88" s="564"/>
      <c r="D88" s="566"/>
      <c r="E88" s="568"/>
      <c r="F88" s="570"/>
      <c r="G88" s="400"/>
      <c r="H88" s="558"/>
      <c r="I88" s="558"/>
      <c r="J88" s="558"/>
      <c r="K88" s="558"/>
      <c r="L88" s="558"/>
      <c r="M88" s="560"/>
    </row>
    <row r="89" spans="1:13" ht="15" customHeight="1">
      <c r="A89" s="603">
        <f>'7- Mapa Final'!A90</f>
        <v>9</v>
      </c>
      <c r="B89" s="563" t="str">
        <f>'7- Mapa Final'!B90</f>
        <v>Ofrecer, prometer, entregar, aceptar o solicitar una ventaja indebida para otorgar beneficios del Plan de Bienestar a servidores y/o sus familias con criterios subjetivos, u otorgar beneficios a personas que no tienen derecho a ellos</v>
      </c>
      <c r="C89" s="563" t="str">
        <f>'7- Mapa Final'!C90</f>
        <v>Cuando de manera indebida se otorgan beneficios en el marco de la formulación y/o ejecución del Plan de Bienestar, a terceros que no tienen derecho a ellos</v>
      </c>
      <c r="D89" s="565" t="str">
        <f>'7- Mapa Final'!J90</f>
        <v>Muy Baja - 1</v>
      </c>
      <c r="E89" s="567" t="str">
        <f>'7- Mapa Final'!K90</f>
        <v>Mayor - 4</v>
      </c>
      <c r="F89" s="569" t="str">
        <f>'7- Mapa Final'!M90</f>
        <v>Alto  - 4</v>
      </c>
      <c r="G89" s="399"/>
      <c r="H89" s="557"/>
      <c r="I89" s="557"/>
      <c r="J89" s="557"/>
      <c r="K89" s="557"/>
      <c r="L89" s="557"/>
      <c r="M89" s="559"/>
    </row>
    <row r="90" spans="1:13">
      <c r="A90" s="604"/>
      <c r="B90" s="564"/>
      <c r="C90" s="564"/>
      <c r="D90" s="566"/>
      <c r="E90" s="568"/>
      <c r="F90" s="570"/>
      <c r="G90" s="399"/>
      <c r="H90" s="557"/>
      <c r="I90" s="557"/>
      <c r="J90" s="557"/>
      <c r="K90" s="557"/>
      <c r="L90" s="557"/>
      <c r="M90" s="559"/>
    </row>
    <row r="91" spans="1:13">
      <c r="A91" s="604"/>
      <c r="B91" s="564"/>
      <c r="C91" s="564"/>
      <c r="D91" s="566"/>
      <c r="E91" s="568"/>
      <c r="F91" s="570"/>
      <c r="G91" s="399"/>
      <c r="H91" s="557"/>
      <c r="I91" s="557"/>
      <c r="J91" s="557"/>
      <c r="K91" s="557"/>
      <c r="L91" s="557"/>
      <c r="M91" s="559"/>
    </row>
    <row r="92" spans="1:13">
      <c r="A92" s="604"/>
      <c r="B92" s="564"/>
      <c r="C92" s="564"/>
      <c r="D92" s="566"/>
      <c r="E92" s="568"/>
      <c r="F92" s="570"/>
      <c r="G92" s="399"/>
      <c r="H92" s="557"/>
      <c r="I92" s="557"/>
      <c r="J92" s="557"/>
      <c r="K92" s="557"/>
      <c r="L92" s="557"/>
      <c r="M92" s="559"/>
    </row>
    <row r="93" spans="1:13">
      <c r="A93" s="604"/>
      <c r="B93" s="564"/>
      <c r="C93" s="564"/>
      <c r="D93" s="566"/>
      <c r="E93" s="568"/>
      <c r="F93" s="570"/>
      <c r="G93" s="399"/>
      <c r="H93" s="557"/>
      <c r="I93" s="557"/>
      <c r="J93" s="557"/>
      <c r="K93" s="557"/>
      <c r="L93" s="557"/>
      <c r="M93" s="559"/>
    </row>
    <row r="94" spans="1:13">
      <c r="A94" s="604"/>
      <c r="B94" s="564"/>
      <c r="C94" s="564"/>
      <c r="D94" s="566"/>
      <c r="E94" s="568"/>
      <c r="F94" s="570"/>
      <c r="G94" s="399"/>
      <c r="H94" s="557"/>
      <c r="I94" s="557"/>
      <c r="J94" s="557"/>
      <c r="K94" s="557"/>
      <c r="L94" s="557"/>
      <c r="M94" s="559"/>
    </row>
    <row r="95" spans="1:13">
      <c r="A95" s="604"/>
      <c r="B95" s="564"/>
      <c r="C95" s="564"/>
      <c r="D95" s="566"/>
      <c r="E95" s="568"/>
      <c r="F95" s="570"/>
      <c r="G95" s="399"/>
      <c r="H95" s="557"/>
      <c r="I95" s="557"/>
      <c r="J95" s="557"/>
      <c r="K95" s="557"/>
      <c r="L95" s="557"/>
      <c r="M95" s="559"/>
    </row>
    <row r="96" spans="1:13">
      <c r="A96" s="604"/>
      <c r="B96" s="564"/>
      <c r="C96" s="564"/>
      <c r="D96" s="566"/>
      <c r="E96" s="568"/>
      <c r="F96" s="570"/>
      <c r="G96" s="399"/>
      <c r="H96" s="557"/>
      <c r="I96" s="557"/>
      <c r="J96" s="557"/>
      <c r="K96" s="557"/>
      <c r="L96" s="557"/>
      <c r="M96" s="559"/>
    </row>
    <row r="97" spans="1:13">
      <c r="A97" s="604"/>
      <c r="B97" s="564"/>
      <c r="C97" s="564"/>
      <c r="D97" s="566"/>
      <c r="E97" s="568"/>
      <c r="F97" s="570"/>
      <c r="G97" s="399"/>
      <c r="H97" s="557"/>
      <c r="I97" s="557"/>
      <c r="J97" s="557"/>
      <c r="K97" s="557"/>
      <c r="L97" s="557"/>
      <c r="M97" s="559"/>
    </row>
    <row r="98" spans="1:13" ht="15.75" thickBot="1">
      <c r="A98" s="604"/>
      <c r="B98" s="564"/>
      <c r="C98" s="564"/>
      <c r="D98" s="566"/>
      <c r="E98" s="568"/>
      <c r="F98" s="570"/>
      <c r="G98" s="400"/>
      <c r="H98" s="558"/>
      <c r="I98" s="558"/>
      <c r="J98" s="558"/>
      <c r="K98" s="558"/>
      <c r="L98" s="558"/>
      <c r="M98" s="560"/>
    </row>
    <row r="99" spans="1:13" ht="15" customHeight="1">
      <c r="A99" s="603">
        <f>'7- Mapa Final'!A100</f>
        <v>10</v>
      </c>
      <c r="B99" s="563" t="str">
        <f>'7- Mapa Final'!B100</f>
        <v>Ofrecer, prometer, entregar, aceptar o solicitar una ventaja indebida para el trámite de vinculación sin cumplir con los requisitos establecidos</v>
      </c>
      <c r="C99" s="563" t="str">
        <f>'7- Mapa Final'!C100</f>
        <v>Cuando de manera indebida se alteran documentos, se aporta documentación falsa o se realizan vinculaciones de personal sin los soporte requeridos.</v>
      </c>
      <c r="D99" s="565" t="str">
        <f>'7- Mapa Final'!J100</f>
        <v>Muy Baja - 1</v>
      </c>
      <c r="E99" s="567" t="str">
        <f>'7- Mapa Final'!K100</f>
        <v>Mayor - 4</v>
      </c>
      <c r="F99" s="569" t="str">
        <f>'7- Mapa Final'!M100</f>
        <v>Alto  - 4</v>
      </c>
      <c r="G99" s="399"/>
      <c r="H99" s="557"/>
      <c r="I99" s="557"/>
      <c r="J99" s="557"/>
      <c r="K99" s="557"/>
      <c r="L99" s="557"/>
      <c r="M99" s="559"/>
    </row>
    <row r="100" spans="1:13">
      <c r="A100" s="604"/>
      <c r="B100" s="564"/>
      <c r="C100" s="564"/>
      <c r="D100" s="566"/>
      <c r="E100" s="568"/>
      <c r="F100" s="570"/>
      <c r="G100" s="399"/>
      <c r="H100" s="557"/>
      <c r="I100" s="557"/>
      <c r="J100" s="557"/>
      <c r="K100" s="557"/>
      <c r="L100" s="557"/>
      <c r="M100" s="559"/>
    </row>
    <row r="101" spans="1:13">
      <c r="A101" s="604"/>
      <c r="B101" s="564"/>
      <c r="C101" s="564"/>
      <c r="D101" s="566"/>
      <c r="E101" s="568"/>
      <c r="F101" s="570"/>
      <c r="G101" s="399"/>
      <c r="H101" s="557"/>
      <c r="I101" s="557"/>
      <c r="J101" s="557"/>
      <c r="K101" s="557"/>
      <c r="L101" s="557"/>
      <c r="M101" s="559"/>
    </row>
    <row r="102" spans="1:13">
      <c r="A102" s="604"/>
      <c r="B102" s="564"/>
      <c r="C102" s="564"/>
      <c r="D102" s="566"/>
      <c r="E102" s="568"/>
      <c r="F102" s="570"/>
      <c r="G102" s="399"/>
      <c r="H102" s="557"/>
      <c r="I102" s="557"/>
      <c r="J102" s="557"/>
      <c r="K102" s="557"/>
      <c r="L102" s="557"/>
      <c r="M102" s="559"/>
    </row>
    <row r="103" spans="1:13">
      <c r="A103" s="604"/>
      <c r="B103" s="564"/>
      <c r="C103" s="564"/>
      <c r="D103" s="566"/>
      <c r="E103" s="568"/>
      <c r="F103" s="570"/>
      <c r="G103" s="399"/>
      <c r="H103" s="557"/>
      <c r="I103" s="557"/>
      <c r="J103" s="557"/>
      <c r="K103" s="557"/>
      <c r="L103" s="557"/>
      <c r="M103" s="559"/>
    </row>
    <row r="104" spans="1:13">
      <c r="A104" s="604"/>
      <c r="B104" s="564"/>
      <c r="C104" s="564"/>
      <c r="D104" s="566"/>
      <c r="E104" s="568"/>
      <c r="F104" s="570"/>
      <c r="G104" s="399"/>
      <c r="H104" s="557"/>
      <c r="I104" s="557"/>
      <c r="J104" s="557"/>
      <c r="K104" s="557"/>
      <c r="L104" s="557"/>
      <c r="M104" s="559"/>
    </row>
    <row r="105" spans="1:13">
      <c r="A105" s="604"/>
      <c r="B105" s="564"/>
      <c r="C105" s="564"/>
      <c r="D105" s="566"/>
      <c r="E105" s="568"/>
      <c r="F105" s="570"/>
      <c r="G105" s="399"/>
      <c r="H105" s="557"/>
      <c r="I105" s="557"/>
      <c r="J105" s="557"/>
      <c r="K105" s="557"/>
      <c r="L105" s="557"/>
      <c r="M105" s="559"/>
    </row>
    <row r="106" spans="1:13">
      <c r="A106" s="604"/>
      <c r="B106" s="564"/>
      <c r="C106" s="564"/>
      <c r="D106" s="566"/>
      <c r="E106" s="568"/>
      <c r="F106" s="570"/>
      <c r="G106" s="399"/>
      <c r="H106" s="557"/>
      <c r="I106" s="557"/>
      <c r="J106" s="557"/>
      <c r="K106" s="557"/>
      <c r="L106" s="557"/>
      <c r="M106" s="559"/>
    </row>
    <row r="107" spans="1:13">
      <c r="A107" s="604"/>
      <c r="B107" s="564"/>
      <c r="C107" s="564"/>
      <c r="D107" s="566"/>
      <c r="E107" s="568"/>
      <c r="F107" s="570"/>
      <c r="G107" s="399"/>
      <c r="H107" s="557"/>
      <c r="I107" s="557"/>
      <c r="J107" s="557"/>
      <c r="K107" s="557"/>
      <c r="L107" s="557"/>
      <c r="M107" s="559"/>
    </row>
    <row r="108" spans="1:13" ht="15.75" thickBot="1">
      <c r="A108" s="604"/>
      <c r="B108" s="564"/>
      <c r="C108" s="564"/>
      <c r="D108" s="566"/>
      <c r="E108" s="568"/>
      <c r="F108" s="570"/>
      <c r="G108" s="400"/>
      <c r="H108" s="558"/>
      <c r="I108" s="558"/>
      <c r="J108" s="558"/>
      <c r="K108" s="558"/>
      <c r="L108" s="558"/>
      <c r="M108" s="560"/>
    </row>
  </sheetData>
  <mergeCells count="147">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A8:G8"/>
    <mergeCell ref="A9:A18"/>
    <mergeCell ref="B9:B18"/>
    <mergeCell ref="C9:C18"/>
    <mergeCell ref="D9:D18"/>
    <mergeCell ref="E9:E18"/>
    <mergeCell ref="F9:F18"/>
    <mergeCell ref="G9:G18"/>
    <mergeCell ref="M19:M28"/>
    <mergeCell ref="G19:G28"/>
    <mergeCell ref="H19:H28"/>
    <mergeCell ref="I19:I28"/>
    <mergeCell ref="J19:J28"/>
    <mergeCell ref="K19:K28"/>
    <mergeCell ref="L19:L28"/>
    <mergeCell ref="A19:A28"/>
    <mergeCell ref="B19:B28"/>
    <mergeCell ref="C19:C28"/>
    <mergeCell ref="D19:D28"/>
    <mergeCell ref="E19:E28"/>
    <mergeCell ref="F19:F2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8" operator="containsText" text="6- Moderado">
      <formula>NOT(ISERROR(SEARCH("6- Moderado",A9)))</formula>
    </cfRule>
    <cfRule type="containsText" dxfId="24" priority="197" operator="containsText" text="3- Moderado">
      <formula>NOT(ISERROR(SEARCH("3-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71" operator="containsText" text="4- Moderado">
      <formula>NOT(ISERROR(SEARCH("4- Moderado",C7)))</formula>
    </cfRule>
    <cfRule type="containsText" dxfId="18" priority="172" operator="containsText" text="3- Bajo">
      <formula>NOT(ISERROR(SEARCH("3- Bajo",C7)))</formula>
    </cfRule>
    <cfRule type="containsText" dxfId="17" priority="169" operator="containsText" text="3- Moderado">
      <formula>NOT(ISERROR(SEARCH("3- Moderado",C7)))</formula>
    </cfRule>
    <cfRule type="containsText" dxfId="16" priority="170" operator="containsText" text="6- Moderado">
      <formula>NOT(ISERROR(SEARCH("6- Moderado",C7)))</formula>
    </cfRule>
    <cfRule type="containsText" dxfId="15" priority="174" operator="containsText" text="1- Bajo">
      <formula>NOT(ISERROR(SEARCH("1- Bajo",C7)))</formula>
    </cfRule>
    <cfRule type="containsText" dxfId="14" priority="173" operator="containsText" text="4- Bajo">
      <formula>NOT(ISERROR(SEARCH("4-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32" operator="containsText" text="Leve">
      <formula>NOT(ISERROR(SEARCH("Leve",E9)))</formula>
    </cfRule>
    <cfRule type="containsText" dxfId="7" priority="29" operator="containsText" text="Catastrófico">
      <formula>NOT(ISERROR(SEARCH("Catastrófico",E9)))</formula>
    </cfRule>
    <cfRule type="containsText" dxfId="6" priority="30" operator="containsText" text="Mayor">
      <formula>NOT(ISERROR(SEARCH("Mayor",E9)))</formula>
    </cfRule>
    <cfRule type="containsText" dxfId="5" priority="31" operator="containsText" text="Menor">
      <formula>NOT(ISERROR(SEARCH("Menor",E9)))</formula>
    </cfRule>
  </conditionalFormatting>
  <conditionalFormatting sqref="E9:F108">
    <cfRule type="containsText" dxfId="4" priority="37" operator="containsText" text="Moderado">
      <formula>NOT(ISERROR(SEARCH("Moderado",E9)))</formula>
    </cfRule>
  </conditionalFormatting>
  <conditionalFormatting sqref="F9:F108">
    <cfRule type="containsText" dxfId="3" priority="55" operator="containsText" text="Extremo">
      <formula>NOT(ISERROR(SEARCH("Extremo",F9)))</formula>
    </cfRule>
    <cfRule type="containsText" dxfId="2" priority="54" operator="containsText" text="Alto">
      <formula>NOT(ISERROR(SEARCH("Alto",F9)))</formula>
    </cfRule>
    <cfRule type="containsText" dxfId="1" priority="53" operator="containsText" text="Moderado">
      <formula>NOT(ISERROR(SEARCH("Moderado",F9)))</formula>
    </cfRule>
    <cfRule type="containsText" dxfId="0" priority="52" operator="containsText" text="Bajo">
      <formula>NOT(ISERROR(SEARCH("Bajo",F9)))</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